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CA7A765E-E999-4DA0-876D-57DBEB8A328D}"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 r:id="rId6"/>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NN'!$A$5:$WUO$131</definedName>
    <definedName name="_xlnm._FilterDatabase" localSheetId="1" hidden="1">'ĐẤT PNN'!$A$6:$WWE$132</definedName>
    <definedName name="_xlnm._FilterDatabase" localSheetId="0" hidden="1">'Đầu vào (2)'!$A$1:$WWX$118</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NN'!$A$1:$R$131</definedName>
    <definedName name="_xlnm.Print_Area" localSheetId="1">'ĐẤT PNN'!$A$1:$L$132</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6" i="13" l="1"/>
  <c r="H7" i="13" s="1"/>
  <c r="C127" i="11"/>
  <c r="C128" i="11"/>
  <c r="C129" i="11"/>
  <c r="C130" i="11"/>
  <c r="C131" i="11"/>
  <c r="C132" i="11"/>
  <c r="C120" i="11"/>
  <c r="C121" i="11"/>
  <c r="C122" i="11"/>
  <c r="C123" i="11"/>
  <c r="C124" i="11"/>
  <c r="C125" i="11"/>
  <c r="C126" i="11"/>
  <c r="C119" i="11"/>
  <c r="AI125" i="13"/>
  <c r="AH125" i="13"/>
  <c r="AG125" i="13"/>
  <c r="AF125" i="13"/>
  <c r="AI118" i="13"/>
  <c r="AH118" i="13"/>
  <c r="AG118" i="13"/>
  <c r="AF118" i="13"/>
  <c r="AI111" i="13"/>
  <c r="AH111" i="13"/>
  <c r="AG111" i="13"/>
  <c r="AF111" i="13"/>
  <c r="AI104" i="13"/>
  <c r="AH104" i="13"/>
  <c r="AG104" i="13"/>
  <c r="AF104" i="13"/>
  <c r="AI97" i="13"/>
  <c r="AH97" i="13"/>
  <c r="AG97" i="13"/>
  <c r="AF97"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Z125" i="13"/>
  <c r="Y125" i="13"/>
  <c r="X125" i="13"/>
  <c r="W125" i="13"/>
  <c r="Z118" i="13"/>
  <c r="Y118" i="13"/>
  <c r="X118" i="13"/>
  <c r="W118" i="13"/>
  <c r="Z111" i="13"/>
  <c r="Y111" i="13"/>
  <c r="X111" i="13"/>
  <c r="W111" i="13"/>
  <c r="Z104" i="13"/>
  <c r="Y104" i="13"/>
  <c r="X104" i="13"/>
  <c r="W104" i="13"/>
  <c r="Z97" i="13"/>
  <c r="Y97" i="13"/>
  <c r="X97" i="13"/>
  <c r="W97" i="13"/>
  <c r="Z90" i="13"/>
  <c r="Y90" i="13"/>
  <c r="X90" i="13"/>
  <c r="W90"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Z6" i="13"/>
  <c r="AH6" i="13"/>
  <c r="AG6" i="13"/>
  <c r="AF6" i="13"/>
  <c r="Y6" i="13"/>
  <c r="X6" i="13"/>
  <c r="W6" i="13"/>
  <c r="V20" i="11"/>
  <c r="V27" i="11" s="1"/>
  <c r="V34" i="11" s="1"/>
  <c r="V41" i="11" s="1"/>
  <c r="V48" i="11" s="1"/>
  <c r="V55" i="11" s="1"/>
  <c r="V62" i="11" s="1"/>
  <c r="V69" i="11" s="1"/>
  <c r="V76" i="11" s="1"/>
  <c r="V83" i="11" s="1"/>
  <c r="V90" i="11" s="1"/>
  <c r="V97" i="11" s="1"/>
  <c r="V104" i="11" s="1"/>
  <c r="V111" i="11" s="1"/>
  <c r="V118" i="11" s="1"/>
  <c r="V125" i="11" s="1"/>
  <c r="V132" i="11" s="1"/>
  <c r="V19" i="11"/>
  <c r="V26" i="11" s="1"/>
  <c r="V33" i="11" s="1"/>
  <c r="V40" i="11" s="1"/>
  <c r="V47" i="11" s="1"/>
  <c r="V54" i="11" s="1"/>
  <c r="V61" i="11" s="1"/>
  <c r="V68" i="11" s="1"/>
  <c r="V75" i="11" s="1"/>
  <c r="V82" i="11" s="1"/>
  <c r="V89" i="11" s="1"/>
  <c r="V96" i="11" s="1"/>
  <c r="V103" i="11" s="1"/>
  <c r="V110" i="11" s="1"/>
  <c r="V117" i="11" s="1"/>
  <c r="V124" i="11" s="1"/>
  <c r="V131" i="11" s="1"/>
  <c r="V18" i="11"/>
  <c r="V25" i="11" s="1"/>
  <c r="V32" i="11" s="1"/>
  <c r="V39" i="11" s="1"/>
  <c r="V46" i="11" s="1"/>
  <c r="V53" i="11" s="1"/>
  <c r="V60" i="11" s="1"/>
  <c r="V67" i="11" s="1"/>
  <c r="V74" i="11" s="1"/>
  <c r="V81" i="11" s="1"/>
  <c r="V88" i="11" s="1"/>
  <c r="V95" i="11" s="1"/>
  <c r="V102" i="11" s="1"/>
  <c r="V109" i="11" s="1"/>
  <c r="V116" i="11" s="1"/>
  <c r="V123" i="11" s="1"/>
  <c r="V130" i="11" s="1"/>
  <c r="V17" i="11"/>
  <c r="V24" i="11" s="1"/>
  <c r="V31" i="11" s="1"/>
  <c r="V38" i="11" s="1"/>
  <c r="V45" i="11" s="1"/>
  <c r="V52" i="11" s="1"/>
  <c r="V59" i="11" s="1"/>
  <c r="V66" i="11" s="1"/>
  <c r="V73" i="11" s="1"/>
  <c r="V80" i="11" s="1"/>
  <c r="V87" i="11" s="1"/>
  <c r="V94" i="11" s="1"/>
  <c r="V101" i="11" s="1"/>
  <c r="V108" i="11" s="1"/>
  <c r="V115" i="11" s="1"/>
  <c r="V122" i="11" s="1"/>
  <c r="V129" i="11" s="1"/>
  <c r="V16" i="11"/>
  <c r="V23" i="11" s="1"/>
  <c r="V30" i="11" s="1"/>
  <c r="V37" i="11" s="1"/>
  <c r="V44" i="11" s="1"/>
  <c r="V51" i="11" s="1"/>
  <c r="V58" i="11" s="1"/>
  <c r="V65" i="11" s="1"/>
  <c r="V72" i="11" s="1"/>
  <c r="V79" i="11" s="1"/>
  <c r="V86" i="11" s="1"/>
  <c r="V93" i="11" s="1"/>
  <c r="V100" i="11" s="1"/>
  <c r="V107" i="11" s="1"/>
  <c r="V114" i="11" s="1"/>
  <c r="V121" i="11" s="1"/>
  <c r="V128" i="11" s="1"/>
  <c r="V15" i="11"/>
  <c r="V22" i="11" s="1"/>
  <c r="V29" i="11" s="1"/>
  <c r="V36" i="11" s="1"/>
  <c r="V43" i="11" s="1"/>
  <c r="V50" i="11" s="1"/>
  <c r="V57" i="11" s="1"/>
  <c r="V64" i="11" s="1"/>
  <c r="V71" i="11" s="1"/>
  <c r="V78" i="11" s="1"/>
  <c r="V85" i="11" s="1"/>
  <c r="V92" i="11" s="1"/>
  <c r="V99" i="11" s="1"/>
  <c r="V106" i="11" s="1"/>
  <c r="V113" i="11" s="1"/>
  <c r="V120" i="11" s="1"/>
  <c r="V127" i="11" s="1"/>
  <c r="AE126" i="13"/>
  <c r="AE127" i="13" s="1"/>
  <c r="AE128" i="13" s="1"/>
  <c r="AI128" i="13" s="1"/>
  <c r="AD126" i="13"/>
  <c r="AD127" i="13" s="1"/>
  <c r="AH127" i="13" s="1"/>
  <c r="AC126" i="13"/>
  <c r="AG126" i="13" s="1"/>
  <c r="AB126" i="13"/>
  <c r="AB127" i="13" s="1"/>
  <c r="AB128" i="13" s="1"/>
  <c r="AB129" i="13" s="1"/>
  <c r="AB130" i="13" s="1"/>
  <c r="AB131" i="13" s="1"/>
  <c r="AF131" i="13" s="1"/>
  <c r="V126" i="13"/>
  <c r="V127" i="13" s="1"/>
  <c r="V128" i="13" s="1"/>
  <c r="Z128" i="13" s="1"/>
  <c r="U126" i="13"/>
  <c r="U127" i="13" s="1"/>
  <c r="Y127" i="13" s="1"/>
  <c r="T126" i="13"/>
  <c r="X126" i="13" s="1"/>
  <c r="S126" i="13"/>
  <c r="S127" i="13" s="1"/>
  <c r="S128" i="13" s="1"/>
  <c r="S129" i="13" s="1"/>
  <c r="S130" i="13" s="1"/>
  <c r="S131" i="13" s="1"/>
  <c r="W131" i="13" s="1"/>
  <c r="AA125" i="13"/>
  <c r="M125" i="13"/>
  <c r="L125" i="13"/>
  <c r="K125" i="13"/>
  <c r="B125" i="13"/>
  <c r="AE119" i="13"/>
  <c r="AE120" i="13" s="1"/>
  <c r="AE121" i="13" s="1"/>
  <c r="AI121" i="13" s="1"/>
  <c r="AD119" i="13"/>
  <c r="AD120" i="13" s="1"/>
  <c r="AH120" i="13" s="1"/>
  <c r="AC119" i="13"/>
  <c r="AG119" i="13" s="1"/>
  <c r="AB119" i="13"/>
  <c r="AB120" i="13" s="1"/>
  <c r="AB121" i="13" s="1"/>
  <c r="AB122" i="13" s="1"/>
  <c r="AB123" i="13" s="1"/>
  <c r="AB124" i="13" s="1"/>
  <c r="AF124" i="13" s="1"/>
  <c r="V119" i="13"/>
  <c r="V120" i="13" s="1"/>
  <c r="V121" i="13" s="1"/>
  <c r="Z121" i="13" s="1"/>
  <c r="U119" i="13"/>
  <c r="U120" i="13" s="1"/>
  <c r="Y120" i="13" s="1"/>
  <c r="T119" i="13"/>
  <c r="T120" i="13" s="1"/>
  <c r="T121" i="13" s="1"/>
  <c r="T122" i="13" s="1"/>
  <c r="X122" i="13" s="1"/>
  <c r="S119" i="13"/>
  <c r="S120" i="13" s="1"/>
  <c r="S121" i="13" s="1"/>
  <c r="S122" i="13" s="1"/>
  <c r="S123" i="13" s="1"/>
  <c r="S124" i="13" s="1"/>
  <c r="W124" i="13" s="1"/>
  <c r="AA118" i="13"/>
  <c r="K118" i="13"/>
  <c r="B118" i="13"/>
  <c r="U127" i="11"/>
  <c r="U128" i="11" s="1"/>
  <c r="U129" i="11" s="1"/>
  <c r="U130" i="11" s="1"/>
  <c r="U131" i="11" s="1"/>
  <c r="U132" i="11" s="1"/>
  <c r="AA131" i="13" s="1"/>
  <c r="Y126" i="11"/>
  <c r="Y127" i="11" s="1"/>
  <c r="Y128" i="11" s="1"/>
  <c r="Y129" i="11" s="1"/>
  <c r="Y130" i="11" s="1"/>
  <c r="Y131" i="11" s="1"/>
  <c r="Y132" i="11" s="1"/>
  <c r="W126" i="11"/>
  <c r="W127" i="11" s="1"/>
  <c r="W128" i="11" s="1"/>
  <c r="W129" i="11" s="1"/>
  <c r="W130" i="11" s="1"/>
  <c r="W131" i="11" s="1"/>
  <c r="W132" i="11" s="1"/>
  <c r="P126" i="11"/>
  <c r="P127" i="11" s="1"/>
  <c r="P128" i="11" s="1"/>
  <c r="P129" i="11" s="1"/>
  <c r="P130" i="11" s="1"/>
  <c r="P131" i="11" s="1"/>
  <c r="P132" i="11" s="1"/>
  <c r="O126" i="11"/>
  <c r="O127" i="11" s="1"/>
  <c r="O128" i="11" s="1"/>
  <c r="O129" i="11" s="1"/>
  <c r="O130" i="11" s="1"/>
  <c r="O131" i="11" s="1"/>
  <c r="O132" i="11" s="1"/>
  <c r="N126" i="11"/>
  <c r="N127" i="11" s="1"/>
  <c r="N128" i="11" s="1"/>
  <c r="N129" i="11" s="1"/>
  <c r="N130" i="11" s="1"/>
  <c r="N131" i="11" s="1"/>
  <c r="N132" i="11" s="1"/>
  <c r="M126" i="11"/>
  <c r="M127" i="11" s="1"/>
  <c r="M128" i="11" s="1"/>
  <c r="M129" i="11" s="1"/>
  <c r="M130" i="11" s="1"/>
  <c r="M131" i="11" s="1"/>
  <c r="M132" i="11" s="1"/>
  <c r="X126" i="11"/>
  <c r="X127" i="11" s="1"/>
  <c r="X128" i="11" s="1"/>
  <c r="X129" i="11" s="1"/>
  <c r="X130" i="11" s="1"/>
  <c r="X131" i="11" s="1"/>
  <c r="X132" i="11" s="1"/>
  <c r="U120" i="11"/>
  <c r="U121" i="11" s="1"/>
  <c r="U122" i="11" s="1"/>
  <c r="U123" i="11" s="1"/>
  <c r="U124" i="11" s="1"/>
  <c r="U125" i="11" s="1"/>
  <c r="AA124" i="13" s="1"/>
  <c r="P119" i="11"/>
  <c r="P120" i="11" s="1"/>
  <c r="P121" i="11" s="1"/>
  <c r="P122" i="11" s="1"/>
  <c r="P123" i="11" s="1"/>
  <c r="P124" i="11" s="1"/>
  <c r="P125" i="11" s="1"/>
  <c r="O119" i="11"/>
  <c r="O120" i="11" s="1"/>
  <c r="O121" i="11" s="1"/>
  <c r="O122" i="11" s="1"/>
  <c r="O123" i="11" s="1"/>
  <c r="O124" i="11" s="1"/>
  <c r="O125" i="11" s="1"/>
  <c r="N119" i="11"/>
  <c r="N120" i="11" s="1"/>
  <c r="N121" i="11" s="1"/>
  <c r="N122" i="11" s="1"/>
  <c r="N123" i="11" s="1"/>
  <c r="N124" i="11" s="1"/>
  <c r="N125" i="11" s="1"/>
  <c r="M119" i="11"/>
  <c r="M120" i="11" s="1"/>
  <c r="M121" i="11" s="1"/>
  <c r="M122" i="11" s="1"/>
  <c r="M123" i="11" s="1"/>
  <c r="M124" i="11" s="1"/>
  <c r="M125" i="11" s="1"/>
  <c r="W119" i="11"/>
  <c r="W120" i="11" s="1"/>
  <c r="W121" i="11" s="1"/>
  <c r="W122" i="11" s="1"/>
  <c r="W123" i="11" s="1"/>
  <c r="W124" i="11" s="1"/>
  <c r="W125" i="11" s="1"/>
  <c r="AE112" i="13"/>
  <c r="AE113" i="13" s="1"/>
  <c r="AE114" i="13" s="1"/>
  <c r="AE115" i="13" s="1"/>
  <c r="AE116" i="13" s="1"/>
  <c r="AE117" i="13" s="1"/>
  <c r="AI117" i="13" s="1"/>
  <c r="AD112" i="13"/>
  <c r="AD113" i="13" s="1"/>
  <c r="AD114" i="13" s="1"/>
  <c r="AD115" i="13" s="1"/>
  <c r="AD116" i="13" s="1"/>
  <c r="AD117" i="13" s="1"/>
  <c r="AH117" i="13" s="1"/>
  <c r="AC112" i="13"/>
  <c r="AC113" i="13" s="1"/>
  <c r="AC114" i="13" s="1"/>
  <c r="AC115" i="13" s="1"/>
  <c r="AC116" i="13" s="1"/>
  <c r="AC117" i="13" s="1"/>
  <c r="AG117" i="13" s="1"/>
  <c r="AB112" i="13"/>
  <c r="AB113" i="13" s="1"/>
  <c r="AB114" i="13" s="1"/>
  <c r="AB115" i="13" s="1"/>
  <c r="AB116" i="13" s="1"/>
  <c r="AB117" i="13" s="1"/>
  <c r="AF117" i="13" s="1"/>
  <c r="AE105" i="13"/>
  <c r="AE106" i="13" s="1"/>
  <c r="AE107" i="13" s="1"/>
  <c r="AE108" i="13" s="1"/>
  <c r="AE109" i="13" s="1"/>
  <c r="AE110" i="13" s="1"/>
  <c r="AI110" i="13" s="1"/>
  <c r="AD105" i="13"/>
  <c r="AD106" i="13" s="1"/>
  <c r="AD107" i="13" s="1"/>
  <c r="AD108" i="13" s="1"/>
  <c r="AD109" i="13" s="1"/>
  <c r="AD110" i="13" s="1"/>
  <c r="AH110" i="13" s="1"/>
  <c r="AC105" i="13"/>
  <c r="AC106" i="13" s="1"/>
  <c r="AC107" i="13" s="1"/>
  <c r="AC108" i="13" s="1"/>
  <c r="AC109" i="13" s="1"/>
  <c r="AC110" i="13" s="1"/>
  <c r="AG110" i="13" s="1"/>
  <c r="AB105" i="13"/>
  <c r="AB106" i="13" s="1"/>
  <c r="AB107" i="13" s="1"/>
  <c r="AB108" i="13" s="1"/>
  <c r="AB109" i="13" s="1"/>
  <c r="AB110" i="13" s="1"/>
  <c r="AF110" i="13" s="1"/>
  <c r="AE98" i="13"/>
  <c r="AE99" i="13" s="1"/>
  <c r="AE100" i="13" s="1"/>
  <c r="AE101" i="13" s="1"/>
  <c r="AE102" i="13" s="1"/>
  <c r="AE103" i="13" s="1"/>
  <c r="AI103" i="13" s="1"/>
  <c r="AD98" i="13"/>
  <c r="AD99" i="13" s="1"/>
  <c r="AD100" i="13" s="1"/>
  <c r="AD101" i="13" s="1"/>
  <c r="AD102" i="13" s="1"/>
  <c r="AD103" i="13" s="1"/>
  <c r="AH103" i="13" s="1"/>
  <c r="AC98" i="13"/>
  <c r="AC99" i="13" s="1"/>
  <c r="AC100" i="13" s="1"/>
  <c r="AC101" i="13" s="1"/>
  <c r="AC102" i="13" s="1"/>
  <c r="AC103" i="13" s="1"/>
  <c r="AG103" i="13" s="1"/>
  <c r="AB98" i="13"/>
  <c r="AB99" i="13" s="1"/>
  <c r="AB100" i="13" s="1"/>
  <c r="AB101" i="13" s="1"/>
  <c r="AB102" i="13" s="1"/>
  <c r="AB103" i="13" s="1"/>
  <c r="AF103" i="13" s="1"/>
  <c r="AE91" i="13"/>
  <c r="AE92" i="13" s="1"/>
  <c r="AE93" i="13" s="1"/>
  <c r="AE94" i="13" s="1"/>
  <c r="AE95" i="13" s="1"/>
  <c r="AE96" i="13" s="1"/>
  <c r="AI96" i="13" s="1"/>
  <c r="AD91" i="13"/>
  <c r="AD92" i="13" s="1"/>
  <c r="AD93" i="13" s="1"/>
  <c r="AD94" i="13" s="1"/>
  <c r="AD95" i="13" s="1"/>
  <c r="AD96" i="13" s="1"/>
  <c r="AH96" i="13" s="1"/>
  <c r="AC91" i="13"/>
  <c r="AC92" i="13" s="1"/>
  <c r="AC93" i="13" s="1"/>
  <c r="AC94" i="13" s="1"/>
  <c r="AC95" i="13" s="1"/>
  <c r="AC96" i="13" s="1"/>
  <c r="AG96" i="13" s="1"/>
  <c r="AB91" i="13"/>
  <c r="AB92" i="13" s="1"/>
  <c r="AB93" i="13" s="1"/>
  <c r="AB94" i="13" s="1"/>
  <c r="AB95" i="13" s="1"/>
  <c r="AB96" i="13" s="1"/>
  <c r="AF96" i="13" s="1"/>
  <c r="AE84" i="13"/>
  <c r="AE85" i="13" s="1"/>
  <c r="AE86" i="13" s="1"/>
  <c r="AE87" i="13" s="1"/>
  <c r="AE88" i="13" s="1"/>
  <c r="AE89" i="13" s="1"/>
  <c r="AI89" i="13" s="1"/>
  <c r="AD84" i="13"/>
  <c r="AD85" i="13" s="1"/>
  <c r="AD86" i="13" s="1"/>
  <c r="AD87" i="13" s="1"/>
  <c r="AD88" i="13" s="1"/>
  <c r="AD89" i="13" s="1"/>
  <c r="AH89" i="13" s="1"/>
  <c r="AC84" i="13"/>
  <c r="AC85" i="13" s="1"/>
  <c r="AC86" i="13" s="1"/>
  <c r="AC87" i="13" s="1"/>
  <c r="AC88" i="13" s="1"/>
  <c r="AC89" i="13" s="1"/>
  <c r="AG89" i="13" s="1"/>
  <c r="AB84" i="13"/>
  <c r="AB85" i="13" s="1"/>
  <c r="AB86" i="13" s="1"/>
  <c r="AB87" i="13" s="1"/>
  <c r="AB88" i="13" s="1"/>
  <c r="AB89" i="13" s="1"/>
  <c r="AF89" i="13" s="1"/>
  <c r="AE77" i="13"/>
  <c r="AE78" i="13" s="1"/>
  <c r="AE79" i="13" s="1"/>
  <c r="AE80" i="13" s="1"/>
  <c r="AE81" i="13" s="1"/>
  <c r="AE82" i="13" s="1"/>
  <c r="AI82" i="13" s="1"/>
  <c r="AD77" i="13"/>
  <c r="AD78" i="13" s="1"/>
  <c r="AD79" i="13" s="1"/>
  <c r="AD80" i="13" s="1"/>
  <c r="AD81" i="13" s="1"/>
  <c r="AD82" i="13" s="1"/>
  <c r="AH82" i="13" s="1"/>
  <c r="AC77" i="13"/>
  <c r="AC78" i="13" s="1"/>
  <c r="AC79" i="13" s="1"/>
  <c r="AC80" i="13" s="1"/>
  <c r="AC81" i="13" s="1"/>
  <c r="AC82" i="13" s="1"/>
  <c r="AG82" i="13" s="1"/>
  <c r="AB77" i="13"/>
  <c r="AB78" i="13" s="1"/>
  <c r="AB79" i="13" s="1"/>
  <c r="AB80" i="13" s="1"/>
  <c r="AB81" i="13" s="1"/>
  <c r="AB82" i="13" s="1"/>
  <c r="AF82" i="13" s="1"/>
  <c r="AE70" i="13"/>
  <c r="AE71" i="13" s="1"/>
  <c r="AE72" i="13" s="1"/>
  <c r="AE73" i="13" s="1"/>
  <c r="AE74" i="13" s="1"/>
  <c r="AE75" i="13" s="1"/>
  <c r="AI75" i="13" s="1"/>
  <c r="AD70" i="13"/>
  <c r="AD71" i="13" s="1"/>
  <c r="AD72" i="13" s="1"/>
  <c r="AD73" i="13" s="1"/>
  <c r="AD74" i="13" s="1"/>
  <c r="AD75" i="13" s="1"/>
  <c r="AH75" i="13" s="1"/>
  <c r="AC70" i="13"/>
  <c r="AC71" i="13" s="1"/>
  <c r="AC72" i="13" s="1"/>
  <c r="AC73" i="13" s="1"/>
  <c r="AC74" i="13" s="1"/>
  <c r="AC75" i="13" s="1"/>
  <c r="AG75" i="13" s="1"/>
  <c r="AB70" i="13"/>
  <c r="AB71" i="13" s="1"/>
  <c r="AB72" i="13" s="1"/>
  <c r="AB73" i="13" s="1"/>
  <c r="AB74" i="13" s="1"/>
  <c r="AB75" i="13" s="1"/>
  <c r="AF75" i="13" s="1"/>
  <c r="AE63" i="13"/>
  <c r="AE64" i="13" s="1"/>
  <c r="AE65" i="13" s="1"/>
  <c r="AE66" i="13" s="1"/>
  <c r="AE67" i="13" s="1"/>
  <c r="AE68" i="13" s="1"/>
  <c r="AI68" i="13" s="1"/>
  <c r="AD63" i="13"/>
  <c r="AD64" i="13" s="1"/>
  <c r="AD65" i="13" s="1"/>
  <c r="AD66" i="13" s="1"/>
  <c r="AD67" i="13" s="1"/>
  <c r="AD68" i="13" s="1"/>
  <c r="AH68" i="13" s="1"/>
  <c r="AC63" i="13"/>
  <c r="AC64" i="13" s="1"/>
  <c r="AC65" i="13" s="1"/>
  <c r="AC66" i="13" s="1"/>
  <c r="AC67" i="13" s="1"/>
  <c r="AC68" i="13" s="1"/>
  <c r="AG68" i="13" s="1"/>
  <c r="AB63" i="13"/>
  <c r="AB64" i="13" s="1"/>
  <c r="AB65" i="13" s="1"/>
  <c r="AB66" i="13" s="1"/>
  <c r="AB67" i="13" s="1"/>
  <c r="AB68" i="13" s="1"/>
  <c r="AF68" i="13" s="1"/>
  <c r="AE56" i="13"/>
  <c r="AE57" i="13" s="1"/>
  <c r="AE58" i="13" s="1"/>
  <c r="AE59" i="13" s="1"/>
  <c r="AE60" i="13" s="1"/>
  <c r="AE61" i="13" s="1"/>
  <c r="AI61" i="13" s="1"/>
  <c r="AD56" i="13"/>
  <c r="AD57" i="13" s="1"/>
  <c r="AD58" i="13" s="1"/>
  <c r="AD59" i="13" s="1"/>
  <c r="AD60" i="13" s="1"/>
  <c r="AD61" i="13" s="1"/>
  <c r="AH61" i="13" s="1"/>
  <c r="AC56" i="13"/>
  <c r="AC57" i="13" s="1"/>
  <c r="AC58" i="13" s="1"/>
  <c r="AC59" i="13" s="1"/>
  <c r="AC60" i="13" s="1"/>
  <c r="AC61" i="13" s="1"/>
  <c r="AG61" i="13" s="1"/>
  <c r="AB56" i="13"/>
  <c r="AB57" i="13" s="1"/>
  <c r="AB58" i="13" s="1"/>
  <c r="AB59" i="13" s="1"/>
  <c r="AB60" i="13" s="1"/>
  <c r="AB61" i="13" s="1"/>
  <c r="AF61" i="13" s="1"/>
  <c r="AE49" i="13"/>
  <c r="AE50" i="13" s="1"/>
  <c r="AE51" i="13" s="1"/>
  <c r="AE52" i="13" s="1"/>
  <c r="AE53" i="13" s="1"/>
  <c r="AE54" i="13" s="1"/>
  <c r="AI54" i="13" s="1"/>
  <c r="AD49" i="13"/>
  <c r="AD50" i="13" s="1"/>
  <c r="AD51" i="13" s="1"/>
  <c r="AD52" i="13" s="1"/>
  <c r="AD53" i="13" s="1"/>
  <c r="AD54" i="13" s="1"/>
  <c r="AH54" i="13" s="1"/>
  <c r="AC49" i="13"/>
  <c r="AC50" i="13" s="1"/>
  <c r="AC51" i="13" s="1"/>
  <c r="AC52" i="13" s="1"/>
  <c r="AC53" i="13" s="1"/>
  <c r="AC54" i="13" s="1"/>
  <c r="AG54" i="13" s="1"/>
  <c r="AB49" i="13"/>
  <c r="AB50" i="13" s="1"/>
  <c r="AB51" i="13" s="1"/>
  <c r="AB52" i="13" s="1"/>
  <c r="AB53" i="13" s="1"/>
  <c r="AB54" i="13" s="1"/>
  <c r="AF54" i="13" s="1"/>
  <c r="AE42" i="13"/>
  <c r="AE43" i="13" s="1"/>
  <c r="AE44" i="13" s="1"/>
  <c r="AE45" i="13" s="1"/>
  <c r="AE46" i="13" s="1"/>
  <c r="AE47" i="13" s="1"/>
  <c r="AI47" i="13" s="1"/>
  <c r="AD42" i="13"/>
  <c r="AD43" i="13" s="1"/>
  <c r="AD44" i="13" s="1"/>
  <c r="AD45" i="13" s="1"/>
  <c r="AD46" i="13" s="1"/>
  <c r="AD47" i="13" s="1"/>
  <c r="AH47" i="13" s="1"/>
  <c r="AC42" i="13"/>
  <c r="AC43" i="13" s="1"/>
  <c r="AC44" i="13" s="1"/>
  <c r="AC45" i="13" s="1"/>
  <c r="AC46" i="13" s="1"/>
  <c r="AC47" i="13" s="1"/>
  <c r="AG47" i="13" s="1"/>
  <c r="AB42" i="13"/>
  <c r="AB43" i="13" s="1"/>
  <c r="AB44" i="13" s="1"/>
  <c r="AB45" i="13" s="1"/>
  <c r="AB46" i="13" s="1"/>
  <c r="AB47" i="13" s="1"/>
  <c r="AF47" i="13" s="1"/>
  <c r="AE35" i="13"/>
  <c r="AE36" i="13" s="1"/>
  <c r="AE37" i="13" s="1"/>
  <c r="AE38" i="13" s="1"/>
  <c r="AE39" i="13" s="1"/>
  <c r="AE40" i="13" s="1"/>
  <c r="AI40" i="13" s="1"/>
  <c r="AD35" i="13"/>
  <c r="AD36" i="13" s="1"/>
  <c r="AD37" i="13" s="1"/>
  <c r="AD38" i="13" s="1"/>
  <c r="AD39" i="13" s="1"/>
  <c r="AD40" i="13" s="1"/>
  <c r="AH40" i="13" s="1"/>
  <c r="AC35" i="13"/>
  <c r="AC36" i="13" s="1"/>
  <c r="AC37" i="13" s="1"/>
  <c r="AC38" i="13" s="1"/>
  <c r="AC39" i="13" s="1"/>
  <c r="AC40" i="13" s="1"/>
  <c r="AG40" i="13" s="1"/>
  <c r="AB35" i="13"/>
  <c r="AB36" i="13" s="1"/>
  <c r="AB37" i="13" s="1"/>
  <c r="AB38" i="13" s="1"/>
  <c r="AB39" i="13" s="1"/>
  <c r="AB40" i="13" s="1"/>
  <c r="AF40" i="13" s="1"/>
  <c r="AE28" i="13"/>
  <c r="AE29" i="13" s="1"/>
  <c r="AE30" i="13" s="1"/>
  <c r="AE31" i="13" s="1"/>
  <c r="AE32" i="13" s="1"/>
  <c r="AE33" i="13" s="1"/>
  <c r="AI33" i="13" s="1"/>
  <c r="AD28" i="13"/>
  <c r="AD29" i="13" s="1"/>
  <c r="AD30" i="13" s="1"/>
  <c r="AD31" i="13" s="1"/>
  <c r="AD32" i="13" s="1"/>
  <c r="AD33" i="13" s="1"/>
  <c r="AH33" i="13" s="1"/>
  <c r="AC28" i="13"/>
  <c r="AC29" i="13" s="1"/>
  <c r="AC30" i="13" s="1"/>
  <c r="AC31" i="13" s="1"/>
  <c r="AC32" i="13" s="1"/>
  <c r="AC33" i="13" s="1"/>
  <c r="AG33" i="13" s="1"/>
  <c r="AB28" i="13"/>
  <c r="AB29" i="13" s="1"/>
  <c r="AB30" i="13" s="1"/>
  <c r="AB31" i="13" s="1"/>
  <c r="AB32" i="13" s="1"/>
  <c r="AB33" i="13" s="1"/>
  <c r="AF33" i="13" s="1"/>
  <c r="AE21" i="13"/>
  <c r="AE22" i="13" s="1"/>
  <c r="AE23" i="13" s="1"/>
  <c r="AE24" i="13" s="1"/>
  <c r="AE25" i="13" s="1"/>
  <c r="AE26" i="13" s="1"/>
  <c r="AI26" i="13" s="1"/>
  <c r="AD21" i="13"/>
  <c r="AD22" i="13" s="1"/>
  <c r="AD23" i="13" s="1"/>
  <c r="AD24" i="13" s="1"/>
  <c r="AD25" i="13" s="1"/>
  <c r="AD26" i="13" s="1"/>
  <c r="AH26" i="13" s="1"/>
  <c r="AC21" i="13"/>
  <c r="AC22" i="13" s="1"/>
  <c r="AC23" i="13" s="1"/>
  <c r="AC24" i="13" s="1"/>
  <c r="AC25" i="13" s="1"/>
  <c r="AC26" i="13" s="1"/>
  <c r="AG26" i="13" s="1"/>
  <c r="AB21" i="13"/>
  <c r="AB22" i="13" s="1"/>
  <c r="AB23" i="13" s="1"/>
  <c r="AB24" i="13" s="1"/>
  <c r="AB25" i="13" s="1"/>
  <c r="AB26" i="13" s="1"/>
  <c r="AF26" i="13" s="1"/>
  <c r="AE14" i="13"/>
  <c r="AE15" i="13" s="1"/>
  <c r="AE16" i="13" s="1"/>
  <c r="AE17" i="13" s="1"/>
  <c r="AE18" i="13" s="1"/>
  <c r="AE19" i="13" s="1"/>
  <c r="AI19" i="13" s="1"/>
  <c r="AD14" i="13"/>
  <c r="AD15" i="13" s="1"/>
  <c r="AD16" i="13" s="1"/>
  <c r="AD17" i="13" s="1"/>
  <c r="AD18" i="13" s="1"/>
  <c r="AD19" i="13" s="1"/>
  <c r="AH19" i="13" s="1"/>
  <c r="AC14" i="13"/>
  <c r="AC15" i="13" s="1"/>
  <c r="AC16" i="13" s="1"/>
  <c r="AC17" i="13" s="1"/>
  <c r="AC18" i="13" s="1"/>
  <c r="AC19" i="13" s="1"/>
  <c r="AG19" i="13" s="1"/>
  <c r="AB14" i="13"/>
  <c r="AB15" i="13" s="1"/>
  <c r="AB16" i="13" s="1"/>
  <c r="AB17" i="13" s="1"/>
  <c r="AB18" i="13" s="1"/>
  <c r="AB19" i="13" s="1"/>
  <c r="AF19" i="13" s="1"/>
  <c r="V112" i="13"/>
  <c r="V113" i="13" s="1"/>
  <c r="V114" i="13" s="1"/>
  <c r="V115" i="13" s="1"/>
  <c r="V116" i="13" s="1"/>
  <c r="V117" i="13" s="1"/>
  <c r="Z117" i="13" s="1"/>
  <c r="U112" i="13"/>
  <c r="U113" i="13" s="1"/>
  <c r="U114" i="13" s="1"/>
  <c r="U115" i="13" s="1"/>
  <c r="U116" i="13" s="1"/>
  <c r="U117" i="13" s="1"/>
  <c r="Y117" i="13" s="1"/>
  <c r="T112" i="13"/>
  <c r="T113" i="13" s="1"/>
  <c r="T114" i="13" s="1"/>
  <c r="T115" i="13" s="1"/>
  <c r="T116" i="13" s="1"/>
  <c r="T117" i="13" s="1"/>
  <c r="X117" i="13" s="1"/>
  <c r="S112" i="13"/>
  <c r="S113" i="13" s="1"/>
  <c r="S114" i="13" s="1"/>
  <c r="S115" i="13" s="1"/>
  <c r="S116" i="13" s="1"/>
  <c r="S117" i="13" s="1"/>
  <c r="W117" i="13" s="1"/>
  <c r="V105" i="13"/>
  <c r="V106" i="13" s="1"/>
  <c r="V107" i="13" s="1"/>
  <c r="V108" i="13" s="1"/>
  <c r="V109" i="13" s="1"/>
  <c r="V110" i="13" s="1"/>
  <c r="Z110" i="13" s="1"/>
  <c r="U105" i="13"/>
  <c r="U106" i="13" s="1"/>
  <c r="U107" i="13" s="1"/>
  <c r="U108" i="13" s="1"/>
  <c r="U109" i="13" s="1"/>
  <c r="U110" i="13" s="1"/>
  <c r="Y110" i="13" s="1"/>
  <c r="T105" i="13"/>
  <c r="T106" i="13" s="1"/>
  <c r="T107" i="13" s="1"/>
  <c r="T108" i="13" s="1"/>
  <c r="T109" i="13" s="1"/>
  <c r="T110" i="13" s="1"/>
  <c r="X110" i="13" s="1"/>
  <c r="S105" i="13"/>
  <c r="S106" i="13" s="1"/>
  <c r="S107" i="13" s="1"/>
  <c r="S108" i="13" s="1"/>
  <c r="S109" i="13" s="1"/>
  <c r="S110" i="13" s="1"/>
  <c r="W110" i="13" s="1"/>
  <c r="V98" i="13"/>
  <c r="V99" i="13" s="1"/>
  <c r="V100" i="13" s="1"/>
  <c r="V101" i="13" s="1"/>
  <c r="V102" i="13" s="1"/>
  <c r="V103" i="13" s="1"/>
  <c r="Z103" i="13" s="1"/>
  <c r="U98" i="13"/>
  <c r="U99" i="13" s="1"/>
  <c r="U100" i="13" s="1"/>
  <c r="U101" i="13" s="1"/>
  <c r="U102" i="13" s="1"/>
  <c r="U103" i="13" s="1"/>
  <c r="Y103" i="13" s="1"/>
  <c r="T98" i="13"/>
  <c r="T99" i="13" s="1"/>
  <c r="T100" i="13" s="1"/>
  <c r="T101" i="13" s="1"/>
  <c r="T102" i="13" s="1"/>
  <c r="T103" i="13" s="1"/>
  <c r="X103" i="13" s="1"/>
  <c r="S98" i="13"/>
  <c r="S99" i="13" s="1"/>
  <c r="S100" i="13" s="1"/>
  <c r="S101" i="13" s="1"/>
  <c r="S102" i="13" s="1"/>
  <c r="S103" i="13" s="1"/>
  <c r="W103" i="13" s="1"/>
  <c r="V91" i="13"/>
  <c r="V92" i="13" s="1"/>
  <c r="V93" i="13" s="1"/>
  <c r="V94" i="13" s="1"/>
  <c r="V95" i="13" s="1"/>
  <c r="V96" i="13" s="1"/>
  <c r="Z96" i="13" s="1"/>
  <c r="U91" i="13"/>
  <c r="U92" i="13" s="1"/>
  <c r="U93" i="13" s="1"/>
  <c r="U94" i="13" s="1"/>
  <c r="U95" i="13" s="1"/>
  <c r="U96" i="13" s="1"/>
  <c r="Y96" i="13" s="1"/>
  <c r="T91" i="13"/>
  <c r="T92" i="13" s="1"/>
  <c r="T93" i="13" s="1"/>
  <c r="T94" i="13" s="1"/>
  <c r="T95" i="13" s="1"/>
  <c r="T96" i="13" s="1"/>
  <c r="X96" i="13" s="1"/>
  <c r="S91" i="13"/>
  <c r="S92" i="13" s="1"/>
  <c r="S93" i="13" s="1"/>
  <c r="S94" i="13" s="1"/>
  <c r="S95" i="13" s="1"/>
  <c r="S96" i="13" s="1"/>
  <c r="W96" i="13" s="1"/>
  <c r="V84" i="13"/>
  <c r="V85" i="13" s="1"/>
  <c r="V86" i="13" s="1"/>
  <c r="V87" i="13" s="1"/>
  <c r="V88" i="13" s="1"/>
  <c r="V89" i="13" s="1"/>
  <c r="Z89" i="13" s="1"/>
  <c r="U84" i="13"/>
  <c r="U85" i="13" s="1"/>
  <c r="U86" i="13" s="1"/>
  <c r="U87" i="13" s="1"/>
  <c r="U88" i="13" s="1"/>
  <c r="U89" i="13" s="1"/>
  <c r="Y89" i="13" s="1"/>
  <c r="T84" i="13"/>
  <c r="T85" i="13" s="1"/>
  <c r="T86" i="13" s="1"/>
  <c r="T87" i="13" s="1"/>
  <c r="T88" i="13" s="1"/>
  <c r="T89" i="13" s="1"/>
  <c r="X89" i="13" s="1"/>
  <c r="S84" i="13"/>
  <c r="S85" i="13" s="1"/>
  <c r="S86" i="13" s="1"/>
  <c r="S87" i="13" s="1"/>
  <c r="S88" i="13" s="1"/>
  <c r="S89" i="13" s="1"/>
  <c r="W89" i="13" s="1"/>
  <c r="V77" i="13"/>
  <c r="V78" i="13" s="1"/>
  <c r="V79" i="13" s="1"/>
  <c r="V80" i="13" s="1"/>
  <c r="V81" i="13" s="1"/>
  <c r="V82" i="13" s="1"/>
  <c r="Z82" i="13" s="1"/>
  <c r="U77" i="13"/>
  <c r="U78" i="13" s="1"/>
  <c r="U79" i="13" s="1"/>
  <c r="U80" i="13" s="1"/>
  <c r="U81" i="13" s="1"/>
  <c r="U82" i="13" s="1"/>
  <c r="Y82" i="13" s="1"/>
  <c r="T77" i="13"/>
  <c r="T78" i="13" s="1"/>
  <c r="T79" i="13" s="1"/>
  <c r="T80" i="13" s="1"/>
  <c r="T81" i="13" s="1"/>
  <c r="T82" i="13" s="1"/>
  <c r="X82" i="13" s="1"/>
  <c r="S77" i="13"/>
  <c r="S78" i="13" s="1"/>
  <c r="S79" i="13" s="1"/>
  <c r="S80" i="13" s="1"/>
  <c r="S81" i="13" s="1"/>
  <c r="S82" i="13" s="1"/>
  <c r="W82" i="13" s="1"/>
  <c r="V70" i="13"/>
  <c r="V71" i="13" s="1"/>
  <c r="V72" i="13" s="1"/>
  <c r="V73" i="13" s="1"/>
  <c r="V74" i="13" s="1"/>
  <c r="V75" i="13" s="1"/>
  <c r="Z75" i="13" s="1"/>
  <c r="U70" i="13"/>
  <c r="U71" i="13" s="1"/>
  <c r="U72" i="13" s="1"/>
  <c r="U73" i="13" s="1"/>
  <c r="U74" i="13" s="1"/>
  <c r="U75" i="13" s="1"/>
  <c r="Y75" i="13" s="1"/>
  <c r="T70" i="13"/>
  <c r="T71" i="13" s="1"/>
  <c r="T72" i="13" s="1"/>
  <c r="T73" i="13" s="1"/>
  <c r="T74" i="13" s="1"/>
  <c r="T75" i="13" s="1"/>
  <c r="X75" i="13" s="1"/>
  <c r="S70" i="13"/>
  <c r="S71" i="13" s="1"/>
  <c r="S72" i="13" s="1"/>
  <c r="S73" i="13" s="1"/>
  <c r="S74" i="13" s="1"/>
  <c r="S75" i="13" s="1"/>
  <c r="W75" i="13" s="1"/>
  <c r="V63" i="13"/>
  <c r="V64" i="13" s="1"/>
  <c r="V65" i="13" s="1"/>
  <c r="V66" i="13" s="1"/>
  <c r="V67" i="13" s="1"/>
  <c r="V68" i="13" s="1"/>
  <c r="Z68" i="13" s="1"/>
  <c r="U63" i="13"/>
  <c r="U64" i="13" s="1"/>
  <c r="U65" i="13" s="1"/>
  <c r="U66" i="13" s="1"/>
  <c r="U67" i="13" s="1"/>
  <c r="U68" i="13" s="1"/>
  <c r="Y68" i="13" s="1"/>
  <c r="T63" i="13"/>
  <c r="T64" i="13" s="1"/>
  <c r="T65" i="13" s="1"/>
  <c r="T66" i="13" s="1"/>
  <c r="T67" i="13" s="1"/>
  <c r="T68" i="13" s="1"/>
  <c r="X68" i="13" s="1"/>
  <c r="S63" i="13"/>
  <c r="S64" i="13" s="1"/>
  <c r="S65" i="13" s="1"/>
  <c r="S66" i="13" s="1"/>
  <c r="S67" i="13" s="1"/>
  <c r="S68" i="13" s="1"/>
  <c r="W68" i="13" s="1"/>
  <c r="V56" i="13"/>
  <c r="V57" i="13" s="1"/>
  <c r="V58" i="13" s="1"/>
  <c r="V59" i="13" s="1"/>
  <c r="V60" i="13" s="1"/>
  <c r="V61" i="13" s="1"/>
  <c r="Z61" i="13" s="1"/>
  <c r="U56" i="13"/>
  <c r="U57" i="13" s="1"/>
  <c r="U58" i="13" s="1"/>
  <c r="U59" i="13" s="1"/>
  <c r="U60" i="13" s="1"/>
  <c r="U61" i="13" s="1"/>
  <c r="Y61" i="13" s="1"/>
  <c r="T56" i="13"/>
  <c r="T57" i="13" s="1"/>
  <c r="T58" i="13" s="1"/>
  <c r="T59" i="13" s="1"/>
  <c r="T60" i="13" s="1"/>
  <c r="T61" i="13" s="1"/>
  <c r="X61" i="13" s="1"/>
  <c r="S56" i="13"/>
  <c r="S57" i="13" s="1"/>
  <c r="S58" i="13" s="1"/>
  <c r="S59" i="13" s="1"/>
  <c r="S60" i="13" s="1"/>
  <c r="S61" i="13" s="1"/>
  <c r="W61" i="13" s="1"/>
  <c r="V49" i="13"/>
  <c r="V50" i="13" s="1"/>
  <c r="V51" i="13" s="1"/>
  <c r="V52" i="13" s="1"/>
  <c r="V53" i="13" s="1"/>
  <c r="V54" i="13" s="1"/>
  <c r="Z54" i="13" s="1"/>
  <c r="U49" i="13"/>
  <c r="U50" i="13" s="1"/>
  <c r="U51" i="13" s="1"/>
  <c r="U52" i="13" s="1"/>
  <c r="U53" i="13" s="1"/>
  <c r="U54" i="13" s="1"/>
  <c r="Y54" i="13" s="1"/>
  <c r="T49" i="13"/>
  <c r="T50" i="13" s="1"/>
  <c r="T51" i="13" s="1"/>
  <c r="T52" i="13" s="1"/>
  <c r="T53" i="13" s="1"/>
  <c r="T54" i="13" s="1"/>
  <c r="X54" i="13" s="1"/>
  <c r="S49" i="13"/>
  <c r="S50" i="13" s="1"/>
  <c r="S51" i="13" s="1"/>
  <c r="S52" i="13" s="1"/>
  <c r="S53" i="13" s="1"/>
  <c r="S54" i="13" s="1"/>
  <c r="W54" i="13" s="1"/>
  <c r="V42" i="13"/>
  <c r="V43" i="13" s="1"/>
  <c r="V44" i="13" s="1"/>
  <c r="V45" i="13" s="1"/>
  <c r="V46" i="13" s="1"/>
  <c r="V47" i="13" s="1"/>
  <c r="Z47" i="13" s="1"/>
  <c r="U42" i="13"/>
  <c r="U43" i="13" s="1"/>
  <c r="U44" i="13" s="1"/>
  <c r="U45" i="13" s="1"/>
  <c r="U46" i="13" s="1"/>
  <c r="U47" i="13" s="1"/>
  <c r="Y47" i="13" s="1"/>
  <c r="T42" i="13"/>
  <c r="T43" i="13" s="1"/>
  <c r="T44" i="13" s="1"/>
  <c r="T45" i="13" s="1"/>
  <c r="T46" i="13" s="1"/>
  <c r="T47" i="13" s="1"/>
  <c r="X47" i="13" s="1"/>
  <c r="S42" i="13"/>
  <c r="S43" i="13" s="1"/>
  <c r="S44" i="13" s="1"/>
  <c r="S45" i="13" s="1"/>
  <c r="S46" i="13" s="1"/>
  <c r="S47" i="13" s="1"/>
  <c r="W47" i="13" s="1"/>
  <c r="V35" i="13"/>
  <c r="V36" i="13" s="1"/>
  <c r="V37" i="13" s="1"/>
  <c r="V38" i="13" s="1"/>
  <c r="V39" i="13" s="1"/>
  <c r="V40" i="13" s="1"/>
  <c r="Z40" i="13" s="1"/>
  <c r="U35" i="13"/>
  <c r="U36" i="13" s="1"/>
  <c r="U37" i="13" s="1"/>
  <c r="U38" i="13" s="1"/>
  <c r="U39" i="13" s="1"/>
  <c r="U40" i="13" s="1"/>
  <c r="Y40" i="13" s="1"/>
  <c r="T35" i="13"/>
  <c r="T36" i="13" s="1"/>
  <c r="T37" i="13" s="1"/>
  <c r="T38" i="13" s="1"/>
  <c r="T39" i="13" s="1"/>
  <c r="T40" i="13" s="1"/>
  <c r="X40" i="13" s="1"/>
  <c r="S35" i="13"/>
  <c r="S36" i="13" s="1"/>
  <c r="S37" i="13" s="1"/>
  <c r="S38" i="13" s="1"/>
  <c r="S39" i="13" s="1"/>
  <c r="S40" i="13" s="1"/>
  <c r="W40" i="13" s="1"/>
  <c r="V28" i="13"/>
  <c r="V29" i="13" s="1"/>
  <c r="V30" i="13" s="1"/>
  <c r="V31" i="13" s="1"/>
  <c r="V32" i="13" s="1"/>
  <c r="V33" i="13" s="1"/>
  <c r="Z33" i="13" s="1"/>
  <c r="U28" i="13"/>
  <c r="U29" i="13" s="1"/>
  <c r="U30" i="13" s="1"/>
  <c r="U31" i="13" s="1"/>
  <c r="U32" i="13" s="1"/>
  <c r="U33" i="13" s="1"/>
  <c r="Y33" i="13" s="1"/>
  <c r="T28" i="13"/>
  <c r="T29" i="13" s="1"/>
  <c r="T30" i="13" s="1"/>
  <c r="T31" i="13" s="1"/>
  <c r="T32" i="13" s="1"/>
  <c r="T33" i="13" s="1"/>
  <c r="X33" i="13" s="1"/>
  <c r="S28" i="13"/>
  <c r="S29" i="13" s="1"/>
  <c r="S30" i="13" s="1"/>
  <c r="S31" i="13" s="1"/>
  <c r="S32" i="13" s="1"/>
  <c r="S33" i="13" s="1"/>
  <c r="W33" i="13" s="1"/>
  <c r="V21" i="13"/>
  <c r="V22" i="13" s="1"/>
  <c r="V23" i="13" s="1"/>
  <c r="V24" i="13" s="1"/>
  <c r="V25" i="13" s="1"/>
  <c r="V26" i="13" s="1"/>
  <c r="Z26" i="13" s="1"/>
  <c r="U21" i="13"/>
  <c r="U22" i="13" s="1"/>
  <c r="U23" i="13" s="1"/>
  <c r="U24" i="13" s="1"/>
  <c r="U25" i="13" s="1"/>
  <c r="U26" i="13" s="1"/>
  <c r="Y26" i="13" s="1"/>
  <c r="T21" i="13"/>
  <c r="T22" i="13" s="1"/>
  <c r="T23" i="13" s="1"/>
  <c r="T24" i="13" s="1"/>
  <c r="T25" i="13" s="1"/>
  <c r="T26" i="13" s="1"/>
  <c r="X26" i="13" s="1"/>
  <c r="S21" i="13"/>
  <c r="S22" i="13" s="1"/>
  <c r="S23" i="13" s="1"/>
  <c r="S24" i="13" s="1"/>
  <c r="S25" i="13" s="1"/>
  <c r="S26" i="13" s="1"/>
  <c r="W26" i="13" s="1"/>
  <c r="V14" i="13"/>
  <c r="V15" i="13" s="1"/>
  <c r="V16" i="13" s="1"/>
  <c r="V17" i="13" s="1"/>
  <c r="V18" i="13" s="1"/>
  <c r="V19" i="13" s="1"/>
  <c r="Z19" i="13" s="1"/>
  <c r="U14" i="13"/>
  <c r="U15" i="13" s="1"/>
  <c r="U16" i="13" s="1"/>
  <c r="U17" i="13" s="1"/>
  <c r="U18" i="13" s="1"/>
  <c r="U19" i="13" s="1"/>
  <c r="Y19" i="13" s="1"/>
  <c r="T14" i="13"/>
  <c r="T15" i="13" s="1"/>
  <c r="T16" i="13" s="1"/>
  <c r="T17" i="13" s="1"/>
  <c r="T18" i="13" s="1"/>
  <c r="T19" i="13" s="1"/>
  <c r="X19" i="13" s="1"/>
  <c r="S14" i="13"/>
  <c r="S15" i="13" s="1"/>
  <c r="S16" i="13" s="1"/>
  <c r="S17" i="13" s="1"/>
  <c r="S18" i="13" s="1"/>
  <c r="S19" i="13" s="1"/>
  <c r="W19" i="13" s="1"/>
  <c r="AE7" i="13"/>
  <c r="AE8" i="13" s="1"/>
  <c r="AE9" i="13" s="1"/>
  <c r="AI9" i="13" s="1"/>
  <c r="AD7" i="13"/>
  <c r="AD8" i="13" s="1"/>
  <c r="AH8" i="13" s="1"/>
  <c r="AC7" i="13"/>
  <c r="AC8" i="13" s="1"/>
  <c r="AC9" i="13" s="1"/>
  <c r="AC10" i="13" s="1"/>
  <c r="AC11" i="13" s="1"/>
  <c r="AC12" i="13" s="1"/>
  <c r="AG12" i="13" s="1"/>
  <c r="AB7" i="13"/>
  <c r="AB8" i="13" s="1"/>
  <c r="AB9" i="13" s="1"/>
  <c r="AB10" i="13" s="1"/>
  <c r="AB11" i="13" s="1"/>
  <c r="AB12" i="13" s="1"/>
  <c r="AF12" i="13" s="1"/>
  <c r="V7" i="13"/>
  <c r="V8" i="13" s="1"/>
  <c r="V9" i="13" s="1"/>
  <c r="Z9" i="13" s="1"/>
  <c r="U7" i="13"/>
  <c r="U8" i="13" s="1"/>
  <c r="U9" i="13" s="1"/>
  <c r="U10" i="13" s="1"/>
  <c r="U11" i="13" s="1"/>
  <c r="U12" i="13" s="1"/>
  <c r="Y12" i="13" s="1"/>
  <c r="T7" i="13"/>
  <c r="T8" i="13" s="1"/>
  <c r="T9" i="13" s="1"/>
  <c r="T10" i="13" s="1"/>
  <c r="X10" i="13" s="1"/>
  <c r="S7" i="13"/>
  <c r="S8" i="13" s="1"/>
  <c r="S9" i="13" s="1"/>
  <c r="S10" i="13" s="1"/>
  <c r="S11" i="13" s="1"/>
  <c r="S12" i="13" s="1"/>
  <c r="W12" i="13" s="1"/>
  <c r="A7" i="13"/>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8" i="1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O111" i="13"/>
  <c r="N111" i="13"/>
  <c r="O104" i="13"/>
  <c r="N104" i="13"/>
  <c r="O97" i="13"/>
  <c r="N97" i="13"/>
  <c r="O90" i="13"/>
  <c r="N90" i="13"/>
  <c r="O83" i="13"/>
  <c r="N83" i="13"/>
  <c r="O76" i="13"/>
  <c r="N76" i="13"/>
  <c r="O69" i="13"/>
  <c r="N69" i="13"/>
  <c r="O62" i="13"/>
  <c r="N62" i="13"/>
  <c r="O55" i="13"/>
  <c r="N55" i="13"/>
  <c r="O48" i="13"/>
  <c r="N48" i="13"/>
  <c r="O41" i="13"/>
  <c r="N41" i="13"/>
  <c r="O34" i="13"/>
  <c r="N34" i="13"/>
  <c r="O27" i="13"/>
  <c r="N27" i="13"/>
  <c r="O20" i="13"/>
  <c r="N20" i="13"/>
  <c r="O13" i="13"/>
  <c r="N13" i="13"/>
  <c r="O6" i="13"/>
  <c r="AL78" i="15"/>
  <c r="AN78" i="15" s="1"/>
  <c r="AR78" i="15" s="1"/>
  <c r="S78" i="15"/>
  <c r="R78" i="15"/>
  <c r="Q78" i="15"/>
  <c r="P78" i="15"/>
  <c r="D78" i="15"/>
  <c r="C78" i="15"/>
  <c r="B78" i="15"/>
  <c r="A78" i="15"/>
  <c r="T78" i="15" s="1"/>
  <c r="X78" i="15" s="1"/>
  <c r="AL71" i="15"/>
  <c r="AO71" i="15" s="1"/>
  <c r="AS71" i="15" s="1"/>
  <c r="S71" i="15"/>
  <c r="R71" i="15"/>
  <c r="Q71" i="15"/>
  <c r="P71" i="15"/>
  <c r="D71" i="15"/>
  <c r="C71" i="15"/>
  <c r="B71" i="15"/>
  <c r="A71" i="15"/>
  <c r="AL64" i="15"/>
  <c r="AM64" i="15" s="1"/>
  <c r="AB64" i="15"/>
  <c r="AF64" i="15" s="1"/>
  <c r="AK64" i="15" s="1"/>
  <c r="S64" i="15"/>
  <c r="R64" i="15"/>
  <c r="Q64" i="15"/>
  <c r="P64" i="15"/>
  <c r="D64" i="15"/>
  <c r="C64" i="15"/>
  <c r="V64" i="15" s="1"/>
  <c r="Z64" i="15" s="1"/>
  <c r="B64" i="15"/>
  <c r="A64" i="15"/>
  <c r="AL57" i="15"/>
  <c r="AP57" i="15" s="1"/>
  <c r="AT57" i="15" s="1"/>
  <c r="S57" i="15"/>
  <c r="R57" i="15"/>
  <c r="Q57" i="15"/>
  <c r="P57" i="15"/>
  <c r="D57" i="15"/>
  <c r="C57" i="15"/>
  <c r="B57" i="15"/>
  <c r="U57" i="15" s="1"/>
  <c r="Y57" i="15" s="1"/>
  <c r="A57" i="15"/>
  <c r="AL50" i="15"/>
  <c r="AP50" i="15" s="1"/>
  <c r="AT50" i="15" s="1"/>
  <c r="S50" i="15"/>
  <c r="R50" i="15"/>
  <c r="Q50" i="15"/>
  <c r="P50" i="15"/>
  <c r="D50" i="15"/>
  <c r="C50" i="15"/>
  <c r="B50" i="15"/>
  <c r="A50" i="15"/>
  <c r="AL43" i="15"/>
  <c r="AO43" i="15" s="1"/>
  <c r="AS43" i="15" s="1"/>
  <c r="S43" i="15"/>
  <c r="R43" i="15"/>
  <c r="Q43" i="15"/>
  <c r="P43" i="15"/>
  <c r="D43" i="15"/>
  <c r="C43" i="15"/>
  <c r="B43" i="15"/>
  <c r="A43" i="15"/>
  <c r="AL36" i="15"/>
  <c r="AP36" i="15" s="1"/>
  <c r="AT36" i="15" s="1"/>
  <c r="S36" i="15"/>
  <c r="R36" i="15"/>
  <c r="Q36" i="15"/>
  <c r="P36" i="15"/>
  <c r="D36" i="15"/>
  <c r="C36" i="15"/>
  <c r="B36" i="15"/>
  <c r="A36" i="15"/>
  <c r="AL29" i="15"/>
  <c r="AM29" i="15" s="1"/>
  <c r="S29" i="15"/>
  <c r="R29" i="15"/>
  <c r="Q29" i="15"/>
  <c r="P29" i="15"/>
  <c r="D29" i="15"/>
  <c r="C29" i="15"/>
  <c r="B29" i="15"/>
  <c r="A29" i="15"/>
  <c r="T29" i="15" s="1"/>
  <c r="X29" i="15" s="1"/>
  <c r="AL22" i="15"/>
  <c r="AP22" i="15" s="1"/>
  <c r="AT22" i="15" s="1"/>
  <c r="S22" i="15"/>
  <c r="R22" i="15"/>
  <c r="Q22" i="15"/>
  <c r="P22" i="15"/>
  <c r="D22" i="15"/>
  <c r="C22" i="15"/>
  <c r="B22" i="15"/>
  <c r="A22" i="15"/>
  <c r="AL15" i="15"/>
  <c r="AM15" i="15" s="1"/>
  <c r="S15" i="15"/>
  <c r="R15" i="15"/>
  <c r="Q15" i="15"/>
  <c r="P15" i="15"/>
  <c r="D15" i="15"/>
  <c r="C15" i="15"/>
  <c r="B15" i="15"/>
  <c r="U15" i="15" s="1"/>
  <c r="Y15" i="15" s="1"/>
  <c r="A15" i="15"/>
  <c r="T15" i="15" s="1"/>
  <c r="X15" i="15" s="1"/>
  <c r="AL8" i="15"/>
  <c r="AM8" i="15" s="1"/>
  <c r="AB8" i="15"/>
  <c r="AF8" i="15" s="1"/>
  <c r="AK8" i="15" s="1"/>
  <c r="S8" i="15"/>
  <c r="R8" i="15"/>
  <c r="Q8" i="15"/>
  <c r="P8" i="15"/>
  <c r="D8" i="15"/>
  <c r="C8" i="15"/>
  <c r="B8" i="15"/>
  <c r="U8" i="15" s="1"/>
  <c r="Y8" i="15" s="1"/>
  <c r="A8" i="15"/>
  <c r="AL1" i="15"/>
  <c r="AN1" i="15" s="1"/>
  <c r="AR1" i="15" s="1"/>
  <c r="S1" i="15"/>
  <c r="R1" i="15"/>
  <c r="Q1" i="15"/>
  <c r="P1" i="15"/>
  <c r="D1" i="15"/>
  <c r="C1" i="15"/>
  <c r="B1" i="15"/>
  <c r="A1" i="15"/>
  <c r="H126" i="13" l="1"/>
  <c r="H114" i="13"/>
  <c r="H102" i="13"/>
  <c r="H90" i="13"/>
  <c r="H78" i="13"/>
  <c r="H66" i="13"/>
  <c r="H54" i="13"/>
  <c r="H42" i="13"/>
  <c r="H30" i="13"/>
  <c r="H18" i="13"/>
  <c r="H125" i="13"/>
  <c r="H113" i="13"/>
  <c r="H101" i="13"/>
  <c r="H89" i="13"/>
  <c r="H77" i="13"/>
  <c r="H65" i="13"/>
  <c r="H53" i="13"/>
  <c r="H41" i="13"/>
  <c r="H29" i="13"/>
  <c r="H17" i="13"/>
  <c r="H124" i="13"/>
  <c r="H112" i="13"/>
  <c r="H100" i="13"/>
  <c r="H88" i="13"/>
  <c r="H76" i="13"/>
  <c r="H64" i="13"/>
  <c r="H52" i="13"/>
  <c r="H40" i="13"/>
  <c r="H28" i="13"/>
  <c r="H16" i="13"/>
  <c r="H123" i="13"/>
  <c r="H111" i="13"/>
  <c r="H99" i="13"/>
  <c r="H87" i="13"/>
  <c r="H75" i="13"/>
  <c r="H63" i="13"/>
  <c r="H51" i="13"/>
  <c r="H39" i="13"/>
  <c r="H27" i="13"/>
  <c r="H15" i="13"/>
  <c r="H122" i="13"/>
  <c r="H110" i="13"/>
  <c r="H98" i="13"/>
  <c r="H86" i="13"/>
  <c r="H74" i="13"/>
  <c r="H62" i="13"/>
  <c r="H50" i="13"/>
  <c r="H38" i="13"/>
  <c r="H26" i="13"/>
  <c r="H14" i="13"/>
  <c r="H121" i="13"/>
  <c r="H109" i="13"/>
  <c r="H97" i="13"/>
  <c r="H85" i="13"/>
  <c r="H73" i="13"/>
  <c r="H61" i="13"/>
  <c r="H49" i="13"/>
  <c r="H37" i="13"/>
  <c r="H25" i="13"/>
  <c r="H13" i="13"/>
  <c r="H6" i="13"/>
  <c r="H120" i="13"/>
  <c r="H108" i="13"/>
  <c r="H96" i="13"/>
  <c r="H84" i="13"/>
  <c r="H72" i="13"/>
  <c r="H60" i="13"/>
  <c r="H48" i="13"/>
  <c r="H36" i="13"/>
  <c r="H24" i="13"/>
  <c r="H12" i="13"/>
  <c r="H131" i="13"/>
  <c r="H119" i="13"/>
  <c r="H107" i="13"/>
  <c r="H95" i="13"/>
  <c r="H83" i="13"/>
  <c r="H71" i="13"/>
  <c r="H59" i="13"/>
  <c r="H47" i="13"/>
  <c r="H35" i="13"/>
  <c r="H23" i="13"/>
  <c r="H11" i="13"/>
  <c r="H130" i="13"/>
  <c r="H118" i="13"/>
  <c r="H106" i="13"/>
  <c r="H94" i="13"/>
  <c r="H82" i="13"/>
  <c r="H70" i="13"/>
  <c r="H58" i="13"/>
  <c r="H46" i="13"/>
  <c r="H34" i="13"/>
  <c r="H22" i="13"/>
  <c r="H10" i="13"/>
  <c r="H129" i="13"/>
  <c r="H117" i="13"/>
  <c r="H105" i="13"/>
  <c r="H93" i="13"/>
  <c r="H81" i="13"/>
  <c r="H69" i="13"/>
  <c r="H57" i="13"/>
  <c r="H45" i="13"/>
  <c r="H33" i="13"/>
  <c r="H21" i="13"/>
  <c r="H9" i="13"/>
  <c r="H128" i="13"/>
  <c r="H116" i="13"/>
  <c r="H104" i="13"/>
  <c r="H92" i="13"/>
  <c r="H80" i="13"/>
  <c r="H68" i="13"/>
  <c r="H56" i="13"/>
  <c r="H44" i="13"/>
  <c r="H32" i="13"/>
  <c r="H20" i="13"/>
  <c r="H8" i="13"/>
  <c r="H127" i="13"/>
  <c r="H115" i="13"/>
  <c r="H103" i="13"/>
  <c r="H91" i="13"/>
  <c r="H79" i="13"/>
  <c r="H67" i="13"/>
  <c r="H55" i="13"/>
  <c r="H43" i="13"/>
  <c r="H31" i="13"/>
  <c r="H19" i="13"/>
  <c r="Y59" i="13"/>
  <c r="Y74" i="13"/>
  <c r="AG30" i="13"/>
  <c r="AF102" i="13"/>
  <c r="X35" i="13"/>
  <c r="X50" i="13"/>
  <c r="X98" i="13"/>
  <c r="X113" i="13"/>
  <c r="AF63" i="13"/>
  <c r="AG102" i="13"/>
  <c r="Y35" i="13"/>
  <c r="Y50" i="13"/>
  <c r="Y98" i="13"/>
  <c r="Y113" i="13"/>
  <c r="AF78" i="13"/>
  <c r="AF93" i="13"/>
  <c r="X38" i="13"/>
  <c r="X53" i="13"/>
  <c r="X101" i="13"/>
  <c r="X116" i="13"/>
  <c r="AF42" i="13"/>
  <c r="AG78" i="13"/>
  <c r="AG93" i="13"/>
  <c r="Y38" i="13"/>
  <c r="Y53" i="13"/>
  <c r="Y101" i="13"/>
  <c r="Y116" i="13"/>
  <c r="AF45" i="13"/>
  <c r="AF81" i="13"/>
  <c r="X29" i="13"/>
  <c r="X77" i="13"/>
  <c r="X92" i="13"/>
  <c r="AF9" i="13"/>
  <c r="AF21" i="13"/>
  <c r="AF57" i="13"/>
  <c r="AG81" i="13"/>
  <c r="Y29" i="13"/>
  <c r="Y77" i="13"/>
  <c r="Y92" i="13"/>
  <c r="AG9" i="13"/>
  <c r="AF24" i="13"/>
  <c r="AG57" i="13"/>
  <c r="AF72" i="13"/>
  <c r="X32" i="13"/>
  <c r="X80" i="13"/>
  <c r="X95" i="13"/>
  <c r="AF36" i="13"/>
  <c r="AF60" i="13"/>
  <c r="AG72" i="13"/>
  <c r="Y32" i="13"/>
  <c r="Y80" i="13"/>
  <c r="Y95" i="13"/>
  <c r="AG36" i="13"/>
  <c r="AG60" i="13"/>
  <c r="X56" i="13"/>
  <c r="X71" i="13"/>
  <c r="X119" i="13"/>
  <c r="AF39" i="13"/>
  <c r="AF51" i="13"/>
  <c r="Y56" i="13"/>
  <c r="Y71" i="13"/>
  <c r="Y119" i="13"/>
  <c r="AG39" i="13"/>
  <c r="AG51" i="13"/>
  <c r="AF99" i="13"/>
  <c r="AF114" i="13"/>
  <c r="X59" i="13"/>
  <c r="X74" i="13"/>
  <c r="AF30" i="13"/>
  <c r="AG99" i="13"/>
  <c r="AG114" i="13"/>
  <c r="AG18" i="13"/>
  <c r="X14" i="13"/>
  <c r="Y14" i="13"/>
  <c r="X17" i="13"/>
  <c r="Y17" i="13"/>
  <c r="AF15" i="13"/>
  <c r="AG15" i="13"/>
  <c r="AF18" i="13"/>
  <c r="X8" i="13"/>
  <c r="X23" i="13"/>
  <c r="X44" i="13"/>
  <c r="X65" i="13"/>
  <c r="X86" i="13"/>
  <c r="X107" i="13"/>
  <c r="AF66" i="13"/>
  <c r="AF84" i="13"/>
  <c r="AF87" i="13"/>
  <c r="AF105" i="13"/>
  <c r="AF108" i="13"/>
  <c r="AF120" i="13"/>
  <c r="AF123" i="13"/>
  <c r="AF126" i="13"/>
  <c r="AF129" i="13"/>
  <c r="Y8" i="13"/>
  <c r="Z8" i="13"/>
  <c r="Z14" i="13"/>
  <c r="Z17" i="13"/>
  <c r="Z23" i="13"/>
  <c r="Z29" i="13"/>
  <c r="Z32" i="13"/>
  <c r="Z35" i="13"/>
  <c r="Z38" i="13"/>
  <c r="Z44" i="13"/>
  <c r="Z50" i="13"/>
  <c r="Z53" i="13"/>
  <c r="Z56" i="13"/>
  <c r="Z59" i="13"/>
  <c r="Z65" i="13"/>
  <c r="Z71" i="13"/>
  <c r="Z74" i="13"/>
  <c r="Z77" i="13"/>
  <c r="Z80" i="13"/>
  <c r="Z86" i="13"/>
  <c r="Z92" i="13"/>
  <c r="Z95" i="13"/>
  <c r="Z98" i="13"/>
  <c r="Z101" i="13"/>
  <c r="Z107" i="13"/>
  <c r="Z113" i="13"/>
  <c r="Z116" i="13"/>
  <c r="Z119" i="13"/>
  <c r="AH15" i="13"/>
  <c r="AH18" i="13"/>
  <c r="AH21" i="13"/>
  <c r="AH24" i="13"/>
  <c r="AH30" i="13"/>
  <c r="AH36" i="13"/>
  <c r="AH39" i="13"/>
  <c r="AH42" i="13"/>
  <c r="AH45" i="13"/>
  <c r="AH51" i="13"/>
  <c r="AH57" i="13"/>
  <c r="AH60" i="13"/>
  <c r="AH63" i="13"/>
  <c r="AH66" i="13"/>
  <c r="AH72" i="13"/>
  <c r="AH78" i="13"/>
  <c r="AH81" i="13"/>
  <c r="AH84" i="13"/>
  <c r="AH87" i="13"/>
  <c r="AH93" i="13"/>
  <c r="AH99" i="13"/>
  <c r="AH102" i="13"/>
  <c r="AH105" i="13"/>
  <c r="AH108" i="13"/>
  <c r="AH114" i="13"/>
  <c r="AH126" i="13"/>
  <c r="Y23" i="13"/>
  <c r="W9" i="13"/>
  <c r="W15" i="13"/>
  <c r="W18" i="13"/>
  <c r="W21" i="13"/>
  <c r="W24" i="13"/>
  <c r="W30" i="13"/>
  <c r="W36" i="13"/>
  <c r="W39" i="13"/>
  <c r="W42" i="13"/>
  <c r="W45" i="13"/>
  <c r="W51" i="13"/>
  <c r="W57" i="13"/>
  <c r="W60" i="13"/>
  <c r="W63" i="13"/>
  <c r="W66" i="13"/>
  <c r="W72" i="13"/>
  <c r="W78" i="13"/>
  <c r="W81" i="13"/>
  <c r="W84" i="13"/>
  <c r="W87" i="13"/>
  <c r="W93" i="13"/>
  <c r="W99" i="13"/>
  <c r="W102" i="13"/>
  <c r="W105" i="13"/>
  <c r="W108" i="13"/>
  <c r="W114" i="13"/>
  <c r="W120" i="13"/>
  <c r="W123" i="13"/>
  <c r="W126" i="13"/>
  <c r="W129" i="13"/>
  <c r="AI15" i="13"/>
  <c r="AI18" i="13"/>
  <c r="AI21" i="13"/>
  <c r="AI24" i="13"/>
  <c r="AI30" i="13"/>
  <c r="AI36" i="13"/>
  <c r="AI39" i="13"/>
  <c r="AI42" i="13"/>
  <c r="AI45" i="13"/>
  <c r="AI51" i="13"/>
  <c r="AI57" i="13"/>
  <c r="AI60" i="13"/>
  <c r="AI63" i="13"/>
  <c r="AI66" i="13"/>
  <c r="AI72" i="13"/>
  <c r="AI78" i="13"/>
  <c r="AI81" i="13"/>
  <c r="AI84" i="13"/>
  <c r="AI87" i="13"/>
  <c r="AI93" i="13"/>
  <c r="AI99" i="13"/>
  <c r="AI102" i="13"/>
  <c r="AI105" i="13"/>
  <c r="AI108" i="13"/>
  <c r="AI114" i="13"/>
  <c r="AI120" i="13"/>
  <c r="AI126" i="13"/>
  <c r="Y44" i="13"/>
  <c r="AG105" i="13"/>
  <c r="X9" i="13"/>
  <c r="X15" i="13"/>
  <c r="X18" i="13"/>
  <c r="X21" i="13"/>
  <c r="X24" i="13"/>
  <c r="X30" i="13"/>
  <c r="X36" i="13"/>
  <c r="X39" i="13"/>
  <c r="X42" i="13"/>
  <c r="X45" i="13"/>
  <c r="X51" i="13"/>
  <c r="X57" i="13"/>
  <c r="X60" i="13"/>
  <c r="X63" i="13"/>
  <c r="X66" i="13"/>
  <c r="X72" i="13"/>
  <c r="X78" i="13"/>
  <c r="X81" i="13"/>
  <c r="X84" i="13"/>
  <c r="X87" i="13"/>
  <c r="X93" i="13"/>
  <c r="X99" i="13"/>
  <c r="X102" i="13"/>
  <c r="X105" i="13"/>
  <c r="X108" i="13"/>
  <c r="X114" i="13"/>
  <c r="X120" i="13"/>
  <c r="AF7" i="13"/>
  <c r="AF10" i="13"/>
  <c r="AF16" i="13"/>
  <c r="AF22" i="13"/>
  <c r="AF25" i="13"/>
  <c r="AF28" i="13"/>
  <c r="AF31" i="13"/>
  <c r="AF37" i="13"/>
  <c r="AF43" i="13"/>
  <c r="AF46" i="13"/>
  <c r="AF49" i="13"/>
  <c r="AF52" i="13"/>
  <c r="AF58" i="13"/>
  <c r="AF64" i="13"/>
  <c r="AF67" i="13"/>
  <c r="AF70" i="13"/>
  <c r="AF73" i="13"/>
  <c r="AF79" i="13"/>
  <c r="AF85" i="13"/>
  <c r="AF88" i="13"/>
  <c r="AF91" i="13"/>
  <c r="AF94" i="13"/>
  <c r="AF100" i="13"/>
  <c r="AF106" i="13"/>
  <c r="AF109" i="13"/>
  <c r="AF112" i="13"/>
  <c r="AF115" i="13"/>
  <c r="AF121" i="13"/>
  <c r="AF127" i="13"/>
  <c r="AF130" i="13"/>
  <c r="AG42" i="13"/>
  <c r="AG63" i="13"/>
  <c r="AG84" i="13"/>
  <c r="Y9" i="13"/>
  <c r="Y15" i="13"/>
  <c r="Y18" i="13"/>
  <c r="Y21" i="13"/>
  <c r="Y24" i="13"/>
  <c r="Y30" i="13"/>
  <c r="Y36" i="13"/>
  <c r="Y39" i="13"/>
  <c r="Y42" i="13"/>
  <c r="Y45" i="13"/>
  <c r="Y51" i="13"/>
  <c r="Y57" i="13"/>
  <c r="Y60" i="13"/>
  <c r="Y63" i="13"/>
  <c r="Y66" i="13"/>
  <c r="Y72" i="13"/>
  <c r="Y78" i="13"/>
  <c r="Y81" i="13"/>
  <c r="Y84" i="13"/>
  <c r="Y87" i="13"/>
  <c r="Y93" i="13"/>
  <c r="Y99" i="13"/>
  <c r="Y102" i="13"/>
  <c r="Y105" i="13"/>
  <c r="Y108" i="13"/>
  <c r="Y114" i="13"/>
  <c r="Y126" i="13"/>
  <c r="AG7" i="13"/>
  <c r="AG10" i="13"/>
  <c r="AG16" i="13"/>
  <c r="AG22" i="13"/>
  <c r="AG25" i="13"/>
  <c r="AG28" i="13"/>
  <c r="AG31" i="13"/>
  <c r="AG37" i="13"/>
  <c r="AG43" i="13"/>
  <c r="AG46" i="13"/>
  <c r="AG49" i="13"/>
  <c r="AG52" i="13"/>
  <c r="AG58" i="13"/>
  <c r="AG64" i="13"/>
  <c r="AG67" i="13"/>
  <c r="AG70" i="13"/>
  <c r="AG73" i="13"/>
  <c r="AG79" i="13"/>
  <c r="AG85" i="13"/>
  <c r="AG88" i="13"/>
  <c r="AG91" i="13"/>
  <c r="AG94" i="13"/>
  <c r="AG100" i="13"/>
  <c r="AG106" i="13"/>
  <c r="AG109" i="13"/>
  <c r="AG112" i="13"/>
  <c r="AG115" i="13"/>
  <c r="Y86" i="13"/>
  <c r="Y107" i="13"/>
  <c r="Z15" i="13"/>
  <c r="Z18" i="13"/>
  <c r="Z21" i="13"/>
  <c r="Z24" i="13"/>
  <c r="Z30" i="13"/>
  <c r="Z36" i="13"/>
  <c r="Z39" i="13"/>
  <c r="Z42" i="13"/>
  <c r="Z45" i="13"/>
  <c r="Z51" i="13"/>
  <c r="Z57" i="13"/>
  <c r="Z60" i="13"/>
  <c r="Z63" i="13"/>
  <c r="Z66" i="13"/>
  <c r="Z72" i="13"/>
  <c r="Z78" i="13"/>
  <c r="Z81" i="13"/>
  <c r="Z84" i="13"/>
  <c r="Z87" i="13"/>
  <c r="Z93" i="13"/>
  <c r="Z99" i="13"/>
  <c r="Z102" i="13"/>
  <c r="Z105" i="13"/>
  <c r="Z108" i="13"/>
  <c r="Z114" i="13"/>
  <c r="Z120" i="13"/>
  <c r="Z126" i="13"/>
  <c r="AH7" i="13"/>
  <c r="AH16" i="13"/>
  <c r="AH22" i="13"/>
  <c r="AH25" i="13"/>
  <c r="AH28" i="13"/>
  <c r="AH31" i="13"/>
  <c r="AH37" i="13"/>
  <c r="AH43" i="13"/>
  <c r="AH46" i="13"/>
  <c r="AH49" i="13"/>
  <c r="AH52" i="13"/>
  <c r="AH58" i="13"/>
  <c r="AH64" i="13"/>
  <c r="AH67" i="13"/>
  <c r="AH70" i="13"/>
  <c r="AH73" i="13"/>
  <c r="AH79" i="13"/>
  <c r="AH85" i="13"/>
  <c r="AH88" i="13"/>
  <c r="AH91" i="13"/>
  <c r="AH94" i="13"/>
  <c r="AH100" i="13"/>
  <c r="AH106" i="13"/>
  <c r="AH109" i="13"/>
  <c r="AH112" i="13"/>
  <c r="AH115" i="13"/>
  <c r="AG21" i="13"/>
  <c r="AG45" i="13"/>
  <c r="AG66" i="13"/>
  <c r="AG87" i="13"/>
  <c r="W7" i="13"/>
  <c r="W10" i="13"/>
  <c r="W16" i="13"/>
  <c r="W22" i="13"/>
  <c r="W25" i="13"/>
  <c r="W28" i="13"/>
  <c r="W31" i="13"/>
  <c r="W37" i="13"/>
  <c r="W43" i="13"/>
  <c r="W46" i="13"/>
  <c r="W49" i="13"/>
  <c r="W52" i="13"/>
  <c r="W58" i="13"/>
  <c r="W64" i="13"/>
  <c r="W67" i="13"/>
  <c r="W70" i="13"/>
  <c r="W73" i="13"/>
  <c r="W79" i="13"/>
  <c r="W85" i="13"/>
  <c r="W88" i="13"/>
  <c r="W91" i="13"/>
  <c r="W94" i="13"/>
  <c r="W100" i="13"/>
  <c r="W106" i="13"/>
  <c r="W109" i="13"/>
  <c r="W112" i="13"/>
  <c r="W115" i="13"/>
  <c r="W121" i="13"/>
  <c r="W127" i="13"/>
  <c r="W130" i="13"/>
  <c r="AI7" i="13"/>
  <c r="AI16" i="13"/>
  <c r="AI22" i="13"/>
  <c r="AI25" i="13"/>
  <c r="AI28" i="13"/>
  <c r="AI31" i="13"/>
  <c r="AI37" i="13"/>
  <c r="AI43" i="13"/>
  <c r="AI46" i="13"/>
  <c r="AI49" i="13"/>
  <c r="AI52" i="13"/>
  <c r="AI58" i="13"/>
  <c r="AI64" i="13"/>
  <c r="AI67" i="13"/>
  <c r="AI70" i="13"/>
  <c r="AI73" i="13"/>
  <c r="AI79" i="13"/>
  <c r="AI85" i="13"/>
  <c r="AI88" i="13"/>
  <c r="AI91" i="13"/>
  <c r="AI94" i="13"/>
  <c r="AI100" i="13"/>
  <c r="AI106" i="13"/>
  <c r="AI109" i="13"/>
  <c r="AI112" i="13"/>
  <c r="AI115" i="13"/>
  <c r="AI127" i="13"/>
  <c r="AG24" i="13"/>
  <c r="X7" i="13"/>
  <c r="X16" i="13"/>
  <c r="X22" i="13"/>
  <c r="X25" i="13"/>
  <c r="X28" i="13"/>
  <c r="X31" i="13"/>
  <c r="X37" i="13"/>
  <c r="X43" i="13"/>
  <c r="X46" i="13"/>
  <c r="X49" i="13"/>
  <c r="X52" i="13"/>
  <c r="X58" i="13"/>
  <c r="X64" i="13"/>
  <c r="X67" i="13"/>
  <c r="X70" i="13"/>
  <c r="X73" i="13"/>
  <c r="X79" i="13"/>
  <c r="X85" i="13"/>
  <c r="X88" i="13"/>
  <c r="X91" i="13"/>
  <c r="X94" i="13"/>
  <c r="X100" i="13"/>
  <c r="X106" i="13"/>
  <c r="X109" i="13"/>
  <c r="X112" i="13"/>
  <c r="X115" i="13"/>
  <c r="X121" i="13"/>
  <c r="AF8" i="13"/>
  <c r="AF11" i="13"/>
  <c r="AF14" i="13"/>
  <c r="AF17" i="13"/>
  <c r="AF23" i="13"/>
  <c r="AF29" i="13"/>
  <c r="AF32" i="13"/>
  <c r="AF35" i="13"/>
  <c r="AF38" i="13"/>
  <c r="AF44" i="13"/>
  <c r="AF50" i="13"/>
  <c r="AF53" i="13"/>
  <c r="AF56" i="13"/>
  <c r="AF59" i="13"/>
  <c r="AF65" i="13"/>
  <c r="AF71" i="13"/>
  <c r="AF74" i="13"/>
  <c r="AF77" i="13"/>
  <c r="AF80" i="13"/>
  <c r="AF86" i="13"/>
  <c r="AF92" i="13"/>
  <c r="AF95" i="13"/>
  <c r="AF98" i="13"/>
  <c r="AF101" i="13"/>
  <c r="AF107" i="13"/>
  <c r="AF113" i="13"/>
  <c r="AF116" i="13"/>
  <c r="AF119" i="13"/>
  <c r="AF122" i="13"/>
  <c r="AF128" i="13"/>
  <c r="Y7" i="13"/>
  <c r="Y10" i="13"/>
  <c r="Y16" i="13"/>
  <c r="Y22" i="13"/>
  <c r="Y25" i="13"/>
  <c r="Y28" i="13"/>
  <c r="Y31" i="13"/>
  <c r="Y37" i="13"/>
  <c r="Y43" i="13"/>
  <c r="Y46" i="13"/>
  <c r="Y49" i="13"/>
  <c r="Y52" i="13"/>
  <c r="Y58" i="13"/>
  <c r="Y64" i="13"/>
  <c r="Y67" i="13"/>
  <c r="Y70" i="13"/>
  <c r="Y73" i="13"/>
  <c r="Y79" i="13"/>
  <c r="Y85" i="13"/>
  <c r="Y88" i="13"/>
  <c r="Y91" i="13"/>
  <c r="Y94" i="13"/>
  <c r="Y100" i="13"/>
  <c r="Y106" i="13"/>
  <c r="Y109" i="13"/>
  <c r="Y112" i="13"/>
  <c r="Y115" i="13"/>
  <c r="AG8" i="13"/>
  <c r="AG11" i="13"/>
  <c r="AG14" i="13"/>
  <c r="AG17" i="13"/>
  <c r="AG23" i="13"/>
  <c r="AG29" i="13"/>
  <c r="AG32" i="13"/>
  <c r="AG35" i="13"/>
  <c r="AG38" i="13"/>
  <c r="AG44" i="13"/>
  <c r="AG50" i="13"/>
  <c r="AG53" i="13"/>
  <c r="AG56" i="13"/>
  <c r="AG59" i="13"/>
  <c r="AG65" i="13"/>
  <c r="AG71" i="13"/>
  <c r="AG74" i="13"/>
  <c r="AG77" i="13"/>
  <c r="AG80" i="13"/>
  <c r="AG86" i="13"/>
  <c r="AG92" i="13"/>
  <c r="AG95" i="13"/>
  <c r="AG98" i="13"/>
  <c r="AG101" i="13"/>
  <c r="AG107" i="13"/>
  <c r="AG113" i="13"/>
  <c r="AG116" i="13"/>
  <c r="Z7" i="13"/>
  <c r="Z16" i="13"/>
  <c r="Z22" i="13"/>
  <c r="Z25" i="13"/>
  <c r="Z28" i="13"/>
  <c r="Z31" i="13"/>
  <c r="Z37" i="13"/>
  <c r="Z43" i="13"/>
  <c r="Z46" i="13"/>
  <c r="Z49" i="13"/>
  <c r="Z52" i="13"/>
  <c r="Z58" i="13"/>
  <c r="Z64" i="13"/>
  <c r="Z67" i="13"/>
  <c r="Z70" i="13"/>
  <c r="Z73" i="13"/>
  <c r="Z79" i="13"/>
  <c r="Z85" i="13"/>
  <c r="Z88" i="13"/>
  <c r="Z91" i="13"/>
  <c r="Z94" i="13"/>
  <c r="Z100" i="13"/>
  <c r="Z106" i="13"/>
  <c r="Z109" i="13"/>
  <c r="Z112" i="13"/>
  <c r="Z115" i="13"/>
  <c r="Z127" i="13"/>
  <c r="AH14" i="13"/>
  <c r="AH17" i="13"/>
  <c r="AH23" i="13"/>
  <c r="AH29" i="13"/>
  <c r="AH32" i="13"/>
  <c r="AH35" i="13"/>
  <c r="AH38" i="13"/>
  <c r="AH44" i="13"/>
  <c r="AH50" i="13"/>
  <c r="AH53" i="13"/>
  <c r="AH56" i="13"/>
  <c r="AH59" i="13"/>
  <c r="AH65" i="13"/>
  <c r="AH71" i="13"/>
  <c r="AH74" i="13"/>
  <c r="AH77" i="13"/>
  <c r="AH80" i="13"/>
  <c r="AH86" i="13"/>
  <c r="AH92" i="13"/>
  <c r="AH95" i="13"/>
  <c r="AH98" i="13"/>
  <c r="AH101" i="13"/>
  <c r="AH107" i="13"/>
  <c r="AH113" i="13"/>
  <c r="AH116" i="13"/>
  <c r="AH119" i="13"/>
  <c r="Y11" i="13"/>
  <c r="Y65" i="13"/>
  <c r="AG108" i="13"/>
  <c r="W8" i="13"/>
  <c r="W11" i="13"/>
  <c r="W14" i="13"/>
  <c r="W17" i="13"/>
  <c r="W23" i="13"/>
  <c r="W29" i="13"/>
  <c r="W32" i="13"/>
  <c r="W35" i="13"/>
  <c r="W38" i="13"/>
  <c r="W44" i="13"/>
  <c r="W50" i="13"/>
  <c r="W53" i="13"/>
  <c r="W56" i="13"/>
  <c r="W59" i="13"/>
  <c r="W65" i="13"/>
  <c r="W71" i="13"/>
  <c r="W74" i="13"/>
  <c r="W77" i="13"/>
  <c r="W80" i="13"/>
  <c r="W86" i="13"/>
  <c r="W92" i="13"/>
  <c r="W95" i="13"/>
  <c r="W98" i="13"/>
  <c r="W101" i="13"/>
  <c r="W107" i="13"/>
  <c r="W113" i="13"/>
  <c r="W116" i="13"/>
  <c r="W119" i="13"/>
  <c r="W122" i="13"/>
  <c r="W128" i="13"/>
  <c r="AI8" i="13"/>
  <c r="AI14" i="13"/>
  <c r="AI17" i="13"/>
  <c r="AI23" i="13"/>
  <c r="AI29" i="13"/>
  <c r="AI32" i="13"/>
  <c r="AI35" i="13"/>
  <c r="AI38" i="13"/>
  <c r="AI44" i="13"/>
  <c r="AI50" i="13"/>
  <c r="AI53" i="13"/>
  <c r="AI56" i="13"/>
  <c r="AI59" i="13"/>
  <c r="AI65" i="13"/>
  <c r="AI71" i="13"/>
  <c r="AI74" i="13"/>
  <c r="AI77" i="13"/>
  <c r="AI80" i="13"/>
  <c r="AI86" i="13"/>
  <c r="AI92" i="13"/>
  <c r="AI95" i="13"/>
  <c r="AI98" i="13"/>
  <c r="AI101" i="13"/>
  <c r="AI107" i="13"/>
  <c r="AI113" i="13"/>
  <c r="AI116" i="13"/>
  <c r="AI119" i="13"/>
  <c r="AA120" i="13"/>
  <c r="AA121" i="13"/>
  <c r="AA127" i="13"/>
  <c r="AA129" i="13"/>
  <c r="AA128" i="13"/>
  <c r="AA126" i="13"/>
  <c r="AA122" i="13"/>
  <c r="AA130" i="13"/>
  <c r="AA119" i="13"/>
  <c r="AA123" i="13"/>
  <c r="AC127" i="13"/>
  <c r="V129" i="13"/>
  <c r="AE129" i="13"/>
  <c r="AD128" i="13"/>
  <c r="U128" i="13"/>
  <c r="T127" i="13"/>
  <c r="T123" i="13"/>
  <c r="V122" i="13"/>
  <c r="AD121" i="13"/>
  <c r="U121" i="13"/>
  <c r="AE122" i="13"/>
  <c r="AC120" i="13"/>
  <c r="AN57" i="15"/>
  <c r="AR57" i="15" s="1"/>
  <c r="AM57" i="15"/>
  <c r="AU57" i="15" s="1"/>
  <c r="BE57" i="15" s="1"/>
  <c r="AO57" i="15"/>
  <c r="AS57" i="15" s="1"/>
  <c r="AO78" i="15"/>
  <c r="AS78" i="15" s="1"/>
  <c r="V10" i="13"/>
  <c r="T11" i="13"/>
  <c r="AD9" i="13"/>
  <c r="AE10" i="13"/>
  <c r="AU29" i="15"/>
  <c r="AQ29" i="15"/>
  <c r="AO29" i="15"/>
  <c r="AS29" i="15" s="1"/>
  <c r="AO64" i="15"/>
  <c r="AS64" i="15" s="1"/>
  <c r="AN8" i="15"/>
  <c r="AR8" i="15" s="1"/>
  <c r="AN29" i="15"/>
  <c r="AR29" i="15" s="1"/>
  <c r="AM43" i="15"/>
  <c r="AU43" i="15" s="1"/>
  <c r="AM50" i="15"/>
  <c r="AP64" i="15"/>
  <c r="AT64" i="15" s="1"/>
  <c r="AM71" i="15"/>
  <c r="AU71" i="15" s="1"/>
  <c r="BE71" i="15" s="1"/>
  <c r="AN64" i="15"/>
  <c r="AR64" i="15" s="1"/>
  <c r="AP29" i="15"/>
  <c r="AT29" i="15" s="1"/>
  <c r="AP43" i="15"/>
  <c r="AT43" i="15" s="1"/>
  <c r="AN50" i="15"/>
  <c r="AR50" i="15" s="1"/>
  <c r="AO50" i="15"/>
  <c r="AS50" i="15" s="1"/>
  <c r="AN71" i="15"/>
  <c r="AR71" i="15" s="1"/>
  <c r="AP71" i="15"/>
  <c r="AT71" i="15" s="1"/>
  <c r="AP78" i="15"/>
  <c r="AT78" i="15" s="1"/>
  <c r="AO1" i="15"/>
  <c r="AS1" i="15" s="1"/>
  <c r="AN22" i="15"/>
  <c r="AR22" i="15" s="1"/>
  <c r="AN15" i="15"/>
  <c r="AR15" i="15" s="1"/>
  <c r="AO22" i="15"/>
  <c r="AS22" i="15" s="1"/>
  <c r="AQ64" i="15"/>
  <c r="AU64" i="15"/>
  <c r="AU15" i="15"/>
  <c r="AQ15" i="15"/>
  <c r="AU8" i="15"/>
  <c r="AQ8" i="15"/>
  <c r="AP1" i="15"/>
  <c r="AT1" i="15" s="1"/>
  <c r="AO8" i="15"/>
  <c r="AS8" i="15" s="1"/>
  <c r="AO15" i="15"/>
  <c r="AS15" i="15" s="1"/>
  <c r="AM36" i="15"/>
  <c r="AP8" i="15"/>
  <c r="AT8" i="15" s="1"/>
  <c r="AP15" i="15"/>
  <c r="AT15" i="15" s="1"/>
  <c r="AN36" i="15"/>
  <c r="AR36" i="15" s="1"/>
  <c r="AO36" i="15"/>
  <c r="AS36" i="15" s="1"/>
  <c r="AM22" i="15"/>
  <c r="AM1" i="15"/>
  <c r="AN43" i="15"/>
  <c r="AR43" i="15" s="1"/>
  <c r="AM78" i="15"/>
  <c r="BE64" i="15" l="1"/>
  <c r="AD129" i="13"/>
  <c r="AH128" i="13"/>
  <c r="AE130" i="13"/>
  <c r="AI129" i="13"/>
  <c r="AC128" i="13"/>
  <c r="AG127" i="13"/>
  <c r="AD10" i="13"/>
  <c r="AH9" i="13"/>
  <c r="AC121" i="13"/>
  <c r="AG120" i="13"/>
  <c r="T12" i="13"/>
  <c r="X12" i="13" s="1"/>
  <c r="X11" i="13"/>
  <c r="U122" i="13"/>
  <c r="Y121" i="13"/>
  <c r="V130" i="13"/>
  <c r="Z129" i="13"/>
  <c r="T128" i="13"/>
  <c r="X127" i="13"/>
  <c r="AE11" i="13"/>
  <c r="AI10" i="13"/>
  <c r="AE123" i="13"/>
  <c r="AI122" i="13"/>
  <c r="V123" i="13"/>
  <c r="Z122" i="13"/>
  <c r="U129" i="13"/>
  <c r="Y128" i="13"/>
  <c r="V11" i="13"/>
  <c r="Z10" i="13"/>
  <c r="AD122" i="13"/>
  <c r="AH121" i="13"/>
  <c r="T124" i="13"/>
  <c r="X124" i="13" s="1"/>
  <c r="X123" i="13"/>
  <c r="AQ57" i="15"/>
  <c r="BE43" i="15"/>
  <c r="BE29" i="15"/>
  <c r="AQ71" i="15"/>
  <c r="AU50" i="15"/>
  <c r="BE50" i="15" s="1"/>
  <c r="AQ50" i="15"/>
  <c r="BE15" i="15"/>
  <c r="BE8" i="15"/>
  <c r="AQ43" i="15"/>
  <c r="AU36" i="15"/>
  <c r="BE36" i="15" s="1"/>
  <c r="AQ36" i="15"/>
  <c r="AU1" i="15"/>
  <c r="BE1" i="15" s="1"/>
  <c r="AQ1" i="15"/>
  <c r="AU78" i="15"/>
  <c r="BE78" i="15" s="1"/>
  <c r="AQ78" i="15"/>
  <c r="AQ22" i="15"/>
  <c r="AU22" i="15"/>
  <c r="BE22" i="15" s="1"/>
  <c r="U113" i="11"/>
  <c r="U114" i="11" s="1"/>
  <c r="U115" i="11" s="1"/>
  <c r="U116" i="11" s="1"/>
  <c r="U117" i="11" s="1"/>
  <c r="U118" i="11" s="1"/>
  <c r="U106" i="11"/>
  <c r="U107" i="11" s="1"/>
  <c r="U108" i="11" s="1"/>
  <c r="U109" i="11" s="1"/>
  <c r="U110" i="11" s="1"/>
  <c r="U111" i="11" s="1"/>
  <c r="U99" i="11"/>
  <c r="U100" i="11" s="1"/>
  <c r="U101" i="11" s="1"/>
  <c r="U102" i="11" s="1"/>
  <c r="U103" i="11" s="1"/>
  <c r="U104" i="11" s="1"/>
  <c r="U92" i="11"/>
  <c r="U93" i="11" s="1"/>
  <c r="U94" i="11" s="1"/>
  <c r="U95" i="11" s="1"/>
  <c r="U96" i="11" s="1"/>
  <c r="U97" i="11" s="1"/>
  <c r="U85" i="11"/>
  <c r="U86" i="11" s="1"/>
  <c r="U87" i="11" s="1"/>
  <c r="U88" i="11" s="1"/>
  <c r="U89" i="11" s="1"/>
  <c r="U90" i="11" s="1"/>
  <c r="U78" i="11"/>
  <c r="U79" i="11" s="1"/>
  <c r="U80" i="11" s="1"/>
  <c r="U81" i="11" s="1"/>
  <c r="U82" i="11" s="1"/>
  <c r="U83" i="11" s="1"/>
  <c r="U71" i="11"/>
  <c r="U72" i="11" s="1"/>
  <c r="U73" i="11" s="1"/>
  <c r="U74" i="11" s="1"/>
  <c r="U75" i="11" s="1"/>
  <c r="U76" i="11" s="1"/>
  <c r="U64" i="11"/>
  <c r="U65" i="11" s="1"/>
  <c r="U66" i="11" s="1"/>
  <c r="U67" i="11" s="1"/>
  <c r="U68" i="11" s="1"/>
  <c r="U69" i="11" s="1"/>
  <c r="U57" i="11"/>
  <c r="U58" i="11" s="1"/>
  <c r="U59" i="11" s="1"/>
  <c r="U60" i="11" s="1"/>
  <c r="U61" i="11" s="1"/>
  <c r="U62" i="11" s="1"/>
  <c r="U50" i="11"/>
  <c r="U51" i="11" s="1"/>
  <c r="U52" i="11" s="1"/>
  <c r="U53" i="11" s="1"/>
  <c r="U54" i="11" s="1"/>
  <c r="U55" i="11" s="1"/>
  <c r="U43" i="11"/>
  <c r="U44" i="11" s="1"/>
  <c r="U45" i="11" s="1"/>
  <c r="U46" i="11" s="1"/>
  <c r="U47" i="11" s="1"/>
  <c r="U48" i="11" s="1"/>
  <c r="U36" i="11"/>
  <c r="U37" i="11" s="1"/>
  <c r="U38" i="11" s="1"/>
  <c r="U39" i="11" s="1"/>
  <c r="U40" i="11" s="1"/>
  <c r="U41" i="11" s="1"/>
  <c r="U29" i="11"/>
  <c r="U30" i="11" s="1"/>
  <c r="U31" i="11" s="1"/>
  <c r="U32" i="11" s="1"/>
  <c r="U33" i="11" s="1"/>
  <c r="U34" i="11" s="1"/>
  <c r="U22" i="11"/>
  <c r="U23" i="11" s="1"/>
  <c r="U24" i="11" s="1"/>
  <c r="U25" i="11" s="1"/>
  <c r="U26" i="11" s="1"/>
  <c r="U27" i="11" s="1"/>
  <c r="U15" i="11"/>
  <c r="U16" i="11" s="1"/>
  <c r="U17" i="11" s="1"/>
  <c r="U18" i="11" s="1"/>
  <c r="U19" i="11" s="1"/>
  <c r="U20" i="11" s="1"/>
  <c r="AA111" i="13"/>
  <c r="AA104" i="13"/>
  <c r="AA97" i="13"/>
  <c r="AA90" i="13"/>
  <c r="AA83" i="13"/>
  <c r="AA76" i="13"/>
  <c r="AA69" i="13"/>
  <c r="AA62" i="13"/>
  <c r="AA55" i="13"/>
  <c r="AA48" i="13"/>
  <c r="AA41" i="13"/>
  <c r="AA34" i="13"/>
  <c r="AA27" i="13"/>
  <c r="AA20" i="13"/>
  <c r="AA13" i="13"/>
  <c r="AA6" i="13"/>
  <c r="B12" i="13"/>
  <c r="B11" i="13"/>
  <c r="N11" i="13" s="1"/>
  <c r="B10" i="13"/>
  <c r="B9" i="13"/>
  <c r="B8" i="13"/>
  <c r="N8" i="13" s="1"/>
  <c r="B7" i="13"/>
  <c r="D7" i="11"/>
  <c r="K6" i="13" s="1"/>
  <c r="V124" i="13" l="1"/>
  <c r="Z124" i="13" s="1"/>
  <c r="Z123" i="13"/>
  <c r="AE124" i="13"/>
  <c r="AI124" i="13" s="1"/>
  <c r="AI123" i="13"/>
  <c r="AC122" i="13"/>
  <c r="AG121" i="13"/>
  <c r="AE12" i="13"/>
  <c r="AI12" i="13" s="1"/>
  <c r="AI11" i="13"/>
  <c r="AD11" i="13"/>
  <c r="O11" i="13" s="1"/>
  <c r="AH10" i="13"/>
  <c r="AD123" i="13"/>
  <c r="AH122" i="13"/>
  <c r="T129" i="13"/>
  <c r="X128" i="13"/>
  <c r="AC129" i="13"/>
  <c r="AG128" i="13"/>
  <c r="V12" i="13"/>
  <c r="Z12" i="13" s="1"/>
  <c r="Z11" i="13"/>
  <c r="V131" i="13"/>
  <c r="Z131" i="13" s="1"/>
  <c r="Z130" i="13"/>
  <c r="AE131" i="13"/>
  <c r="AI131" i="13" s="1"/>
  <c r="AI130" i="13"/>
  <c r="U130" i="13"/>
  <c r="Y129" i="13"/>
  <c r="U123" i="13"/>
  <c r="Y122" i="13"/>
  <c r="AD130" i="13"/>
  <c r="AH129" i="13"/>
  <c r="N7" i="13"/>
  <c r="O7" i="13"/>
  <c r="O8" i="13"/>
  <c r="N9" i="13"/>
  <c r="O9" i="13"/>
  <c r="O10" i="13"/>
  <c r="N10" i="13"/>
  <c r="AC20" i="11"/>
  <c r="AC27" i="11" s="1"/>
  <c r="AC34" i="11" s="1"/>
  <c r="AC41" i="11" s="1"/>
  <c r="AC48" i="11" s="1"/>
  <c r="AC55" i="11" s="1"/>
  <c r="AC62" i="11" s="1"/>
  <c r="AC69" i="11" s="1"/>
  <c r="AC76" i="11" s="1"/>
  <c r="AC83" i="11" s="1"/>
  <c r="AC90" i="11" s="1"/>
  <c r="AC97" i="11" s="1"/>
  <c r="AC104" i="11" s="1"/>
  <c r="AC111" i="11" s="1"/>
  <c r="AC118" i="11" s="1"/>
  <c r="AC125" i="11" s="1"/>
  <c r="AC132" i="11" s="1"/>
  <c r="AB20" i="11"/>
  <c r="AB27" i="11" s="1"/>
  <c r="AB34" i="11" s="1"/>
  <c r="AB41" i="11" s="1"/>
  <c r="AB48" i="11" s="1"/>
  <c r="AB55" i="11" s="1"/>
  <c r="AB62" i="11" s="1"/>
  <c r="AB69" i="11" s="1"/>
  <c r="AB76" i="11" s="1"/>
  <c r="AB83" i="11" s="1"/>
  <c r="AB90" i="11" s="1"/>
  <c r="AB97" i="11" s="1"/>
  <c r="AB104" i="11" s="1"/>
  <c r="AB111" i="11" s="1"/>
  <c r="AB118" i="11" s="1"/>
  <c r="AB125" i="11" s="1"/>
  <c r="AB132" i="11" s="1"/>
  <c r="AA20" i="11"/>
  <c r="AA27" i="11" s="1"/>
  <c r="AA34" i="11" s="1"/>
  <c r="AA41" i="11" s="1"/>
  <c r="AA48" i="11" s="1"/>
  <c r="AA55" i="11" s="1"/>
  <c r="AA62" i="11" s="1"/>
  <c r="AA69" i="11" s="1"/>
  <c r="AA76" i="11" s="1"/>
  <c r="AA83" i="11" s="1"/>
  <c r="AA90" i="11" s="1"/>
  <c r="AA97" i="11" s="1"/>
  <c r="AA104" i="11" s="1"/>
  <c r="AA111" i="11" s="1"/>
  <c r="AA118" i="11" s="1"/>
  <c r="AA125" i="11" s="1"/>
  <c r="AA132" i="11" s="1"/>
  <c r="AC19" i="11"/>
  <c r="AC26" i="11" s="1"/>
  <c r="AC33" i="11" s="1"/>
  <c r="AC40" i="11" s="1"/>
  <c r="AC47" i="11" s="1"/>
  <c r="AC54" i="11" s="1"/>
  <c r="AC61" i="11" s="1"/>
  <c r="AC68" i="11" s="1"/>
  <c r="AC75" i="11" s="1"/>
  <c r="AC82" i="11" s="1"/>
  <c r="AC89" i="11" s="1"/>
  <c r="AC96" i="11" s="1"/>
  <c r="AC103" i="11" s="1"/>
  <c r="AC110" i="11" s="1"/>
  <c r="AC117" i="11" s="1"/>
  <c r="AC124" i="11" s="1"/>
  <c r="AC131" i="11" s="1"/>
  <c r="AB19" i="11"/>
  <c r="AB26" i="11" s="1"/>
  <c r="AB33" i="11" s="1"/>
  <c r="AB40" i="11" s="1"/>
  <c r="AB47" i="11" s="1"/>
  <c r="AB54" i="11" s="1"/>
  <c r="AB61" i="11" s="1"/>
  <c r="AB68" i="11" s="1"/>
  <c r="AB75" i="11" s="1"/>
  <c r="AB82" i="11" s="1"/>
  <c r="AB89" i="11" s="1"/>
  <c r="AB96" i="11" s="1"/>
  <c r="AB103" i="11" s="1"/>
  <c r="AB110" i="11" s="1"/>
  <c r="AB117" i="11" s="1"/>
  <c r="AB124" i="11" s="1"/>
  <c r="AB131" i="11" s="1"/>
  <c r="AA19" i="11"/>
  <c r="AA26" i="11" s="1"/>
  <c r="AA33" i="11" s="1"/>
  <c r="AA40" i="11" s="1"/>
  <c r="AA47" i="11" s="1"/>
  <c r="AA54" i="11" s="1"/>
  <c r="AA61" i="11" s="1"/>
  <c r="AA68" i="11" s="1"/>
  <c r="AA75" i="11" s="1"/>
  <c r="AA82" i="11" s="1"/>
  <c r="AA89" i="11" s="1"/>
  <c r="AA96" i="11" s="1"/>
  <c r="AA103" i="11" s="1"/>
  <c r="AA110" i="11" s="1"/>
  <c r="AA117" i="11" s="1"/>
  <c r="AA124" i="11" s="1"/>
  <c r="AA131" i="11" s="1"/>
  <c r="AC18" i="11"/>
  <c r="AC25" i="11" s="1"/>
  <c r="AC32" i="11" s="1"/>
  <c r="AC39" i="11" s="1"/>
  <c r="AC46" i="11" s="1"/>
  <c r="AC53" i="11" s="1"/>
  <c r="AC60" i="11" s="1"/>
  <c r="AC67" i="11" s="1"/>
  <c r="AC74" i="11" s="1"/>
  <c r="AC81" i="11" s="1"/>
  <c r="AC88" i="11" s="1"/>
  <c r="AC95" i="11" s="1"/>
  <c r="AC102" i="11" s="1"/>
  <c r="AC109" i="11" s="1"/>
  <c r="AC116" i="11" s="1"/>
  <c r="AC123" i="11" s="1"/>
  <c r="AC130" i="11" s="1"/>
  <c r="AB18" i="11"/>
  <c r="AB25" i="11" s="1"/>
  <c r="AB32" i="11" s="1"/>
  <c r="AB39" i="11" s="1"/>
  <c r="AB46" i="11" s="1"/>
  <c r="AB53" i="11" s="1"/>
  <c r="AB60" i="11" s="1"/>
  <c r="AB67" i="11" s="1"/>
  <c r="AB74" i="11" s="1"/>
  <c r="AB81" i="11" s="1"/>
  <c r="AB88" i="11" s="1"/>
  <c r="AB95" i="11" s="1"/>
  <c r="AB102" i="11" s="1"/>
  <c r="AB109" i="11" s="1"/>
  <c r="AB116" i="11" s="1"/>
  <c r="AB123" i="11" s="1"/>
  <c r="AB130" i="11" s="1"/>
  <c r="AA18" i="11"/>
  <c r="AA25" i="11" s="1"/>
  <c r="AA32" i="11" s="1"/>
  <c r="AA39" i="11" s="1"/>
  <c r="AA46" i="11" s="1"/>
  <c r="AA53" i="11" s="1"/>
  <c r="AA60" i="11" s="1"/>
  <c r="AA67" i="11" s="1"/>
  <c r="AA74" i="11" s="1"/>
  <c r="AA81" i="11" s="1"/>
  <c r="AA88" i="11" s="1"/>
  <c r="AA95" i="11" s="1"/>
  <c r="AA102" i="11" s="1"/>
  <c r="AA109" i="11" s="1"/>
  <c r="AA116" i="11" s="1"/>
  <c r="AA123" i="11" s="1"/>
  <c r="AA130" i="11" s="1"/>
  <c r="AC17" i="11"/>
  <c r="AC24" i="11" s="1"/>
  <c r="AC31" i="11" s="1"/>
  <c r="AC38" i="11" s="1"/>
  <c r="AC45" i="11" s="1"/>
  <c r="AC52" i="11" s="1"/>
  <c r="AC59" i="11" s="1"/>
  <c r="AC66" i="11" s="1"/>
  <c r="AC73" i="11" s="1"/>
  <c r="AC80" i="11" s="1"/>
  <c r="AC87" i="11" s="1"/>
  <c r="AC94" i="11" s="1"/>
  <c r="AC101" i="11" s="1"/>
  <c r="AC108" i="11" s="1"/>
  <c r="AC115" i="11" s="1"/>
  <c r="AC122" i="11" s="1"/>
  <c r="AC129" i="11" s="1"/>
  <c r="AB17" i="11"/>
  <c r="AB24" i="11" s="1"/>
  <c r="AB31" i="11" s="1"/>
  <c r="AB38" i="11" s="1"/>
  <c r="AB45" i="11" s="1"/>
  <c r="AB52" i="11" s="1"/>
  <c r="AB59" i="11" s="1"/>
  <c r="AB66" i="11" s="1"/>
  <c r="AB73" i="11" s="1"/>
  <c r="AB80" i="11" s="1"/>
  <c r="AB87" i="11" s="1"/>
  <c r="AB94" i="11" s="1"/>
  <c r="AB101" i="11" s="1"/>
  <c r="AB108" i="11" s="1"/>
  <c r="AB115" i="11" s="1"/>
  <c r="AB122" i="11" s="1"/>
  <c r="AB129" i="11" s="1"/>
  <c r="AA17" i="11"/>
  <c r="AA24" i="11" s="1"/>
  <c r="AA31" i="11" s="1"/>
  <c r="AA38" i="11" s="1"/>
  <c r="AA45" i="11" s="1"/>
  <c r="AA52" i="11" s="1"/>
  <c r="AA59" i="11" s="1"/>
  <c r="AA66" i="11" s="1"/>
  <c r="AA73" i="11" s="1"/>
  <c r="AA80" i="11" s="1"/>
  <c r="AA87" i="11" s="1"/>
  <c r="AA94" i="11" s="1"/>
  <c r="AA101" i="11" s="1"/>
  <c r="AA108" i="11" s="1"/>
  <c r="AA115" i="11" s="1"/>
  <c r="AA122" i="11" s="1"/>
  <c r="AA129" i="11" s="1"/>
  <c r="AC16" i="11"/>
  <c r="AC23" i="11" s="1"/>
  <c r="AC30" i="11" s="1"/>
  <c r="AC37" i="11" s="1"/>
  <c r="AC44" i="11" s="1"/>
  <c r="AC51" i="11" s="1"/>
  <c r="AC58" i="11" s="1"/>
  <c r="AC65" i="11" s="1"/>
  <c r="AC72" i="11" s="1"/>
  <c r="AC79" i="11" s="1"/>
  <c r="AC86" i="11" s="1"/>
  <c r="AC93" i="11" s="1"/>
  <c r="AC100" i="11" s="1"/>
  <c r="AC107" i="11" s="1"/>
  <c r="AC114" i="11" s="1"/>
  <c r="AC121" i="11" s="1"/>
  <c r="AC128" i="11" s="1"/>
  <c r="AB16" i="11"/>
  <c r="AB23" i="11" s="1"/>
  <c r="AB30" i="11" s="1"/>
  <c r="AB37" i="11" s="1"/>
  <c r="AB44" i="11" s="1"/>
  <c r="AB51" i="11" s="1"/>
  <c r="AB58" i="11" s="1"/>
  <c r="AB65" i="11" s="1"/>
  <c r="AB72" i="11" s="1"/>
  <c r="AB79" i="11" s="1"/>
  <c r="AB86" i="11" s="1"/>
  <c r="AB93" i="11" s="1"/>
  <c r="AB100" i="11" s="1"/>
  <c r="AB107" i="11" s="1"/>
  <c r="AB114" i="11" s="1"/>
  <c r="AB121" i="11" s="1"/>
  <c r="AB128" i="11" s="1"/>
  <c r="AA16" i="11"/>
  <c r="AA23" i="11" s="1"/>
  <c r="AA30" i="11" s="1"/>
  <c r="AA37" i="11" s="1"/>
  <c r="AA44" i="11" s="1"/>
  <c r="AA51" i="11" s="1"/>
  <c r="AA58" i="11" s="1"/>
  <c r="AA65" i="11" s="1"/>
  <c r="AA72" i="11" s="1"/>
  <c r="AA79" i="11" s="1"/>
  <c r="AA86" i="11" s="1"/>
  <c r="AA93" i="11" s="1"/>
  <c r="AA100" i="11" s="1"/>
  <c r="AA107" i="11" s="1"/>
  <c r="AA114" i="11" s="1"/>
  <c r="AA121" i="11" s="1"/>
  <c r="AA128" i="11" s="1"/>
  <c r="AC15" i="11"/>
  <c r="AC22" i="11" s="1"/>
  <c r="AC29" i="11" s="1"/>
  <c r="AC36" i="11" s="1"/>
  <c r="AC43" i="11" s="1"/>
  <c r="AC50" i="11" s="1"/>
  <c r="AC57" i="11" s="1"/>
  <c r="AC64" i="11" s="1"/>
  <c r="AC71" i="11" s="1"/>
  <c r="AC78" i="11" s="1"/>
  <c r="AC85" i="11" s="1"/>
  <c r="AC92" i="11" s="1"/>
  <c r="AC99" i="11" s="1"/>
  <c r="AC106" i="11" s="1"/>
  <c r="AC113" i="11" s="1"/>
  <c r="AC120" i="11" s="1"/>
  <c r="AC127" i="11" s="1"/>
  <c r="AA15" i="11"/>
  <c r="AA22" i="11" s="1"/>
  <c r="AA29" i="11" s="1"/>
  <c r="AA36" i="11" s="1"/>
  <c r="AA43" i="11" s="1"/>
  <c r="AA50" i="11" s="1"/>
  <c r="AA57" i="11" s="1"/>
  <c r="AA64" i="11" s="1"/>
  <c r="AA71" i="11" s="1"/>
  <c r="AA78" i="11" s="1"/>
  <c r="AA85" i="11" s="1"/>
  <c r="AA92" i="11" s="1"/>
  <c r="AA99" i="11" s="1"/>
  <c r="AA106" i="11" s="1"/>
  <c r="AA113" i="11" s="1"/>
  <c r="AA120" i="11" s="1"/>
  <c r="AA127" i="11" s="1"/>
  <c r="AB15" i="11"/>
  <c r="AB22" i="11" s="1"/>
  <c r="AB29" i="11" s="1"/>
  <c r="AB36" i="11" s="1"/>
  <c r="AB43" i="11" s="1"/>
  <c r="AB50" i="11" s="1"/>
  <c r="AB57" i="11" s="1"/>
  <c r="AB64" i="11" s="1"/>
  <c r="AB71" i="11" s="1"/>
  <c r="AB78" i="11" s="1"/>
  <c r="AB85" i="11" s="1"/>
  <c r="AB92" i="11" s="1"/>
  <c r="AB99" i="11" s="1"/>
  <c r="AB106" i="11" s="1"/>
  <c r="AB113" i="11" s="1"/>
  <c r="AB120" i="11" s="1"/>
  <c r="AB127" i="11" s="1"/>
  <c r="U8" i="11"/>
  <c r="F7" i="11"/>
  <c r="B20" i="11"/>
  <c r="B19" i="11"/>
  <c r="B18" i="11"/>
  <c r="B17" i="11"/>
  <c r="B16" i="11"/>
  <c r="B15" i="11"/>
  <c r="P112" i="11"/>
  <c r="P113" i="11" s="1"/>
  <c r="P114" i="11" s="1"/>
  <c r="P115" i="11" s="1"/>
  <c r="P116" i="11" s="1"/>
  <c r="P117" i="11" s="1"/>
  <c r="P118" i="11" s="1"/>
  <c r="O112" i="11"/>
  <c r="O113" i="11" s="1"/>
  <c r="O114" i="11" s="1"/>
  <c r="O115" i="11" s="1"/>
  <c r="O116" i="11" s="1"/>
  <c r="O117" i="11" s="1"/>
  <c r="O118" i="11" s="1"/>
  <c r="N112" i="11"/>
  <c r="N113" i="11" s="1"/>
  <c r="N114" i="11" s="1"/>
  <c r="N115" i="11" s="1"/>
  <c r="N116" i="11" s="1"/>
  <c r="N117" i="11" s="1"/>
  <c r="N118" i="11" s="1"/>
  <c r="M112" i="11"/>
  <c r="P105" i="11"/>
  <c r="P106" i="11" s="1"/>
  <c r="P107" i="11" s="1"/>
  <c r="P108" i="11" s="1"/>
  <c r="P109" i="11" s="1"/>
  <c r="P110" i="11" s="1"/>
  <c r="P111" i="11" s="1"/>
  <c r="O105" i="11"/>
  <c r="O106" i="11" s="1"/>
  <c r="O107" i="11" s="1"/>
  <c r="O108" i="11" s="1"/>
  <c r="O109" i="11" s="1"/>
  <c r="O110" i="11" s="1"/>
  <c r="O111" i="11" s="1"/>
  <c r="N105" i="11"/>
  <c r="N106" i="11" s="1"/>
  <c r="N107" i="11" s="1"/>
  <c r="N108" i="11" s="1"/>
  <c r="N109" i="11" s="1"/>
  <c r="N110" i="11" s="1"/>
  <c r="N111" i="11" s="1"/>
  <c r="M105" i="11"/>
  <c r="P98" i="11"/>
  <c r="P99" i="11" s="1"/>
  <c r="P100" i="11" s="1"/>
  <c r="P101" i="11" s="1"/>
  <c r="P102" i="11" s="1"/>
  <c r="P103" i="11" s="1"/>
  <c r="P104" i="11" s="1"/>
  <c r="O98" i="11"/>
  <c r="O99" i="11" s="1"/>
  <c r="O100" i="11" s="1"/>
  <c r="O101" i="11" s="1"/>
  <c r="O102" i="11" s="1"/>
  <c r="O103" i="11" s="1"/>
  <c r="O104" i="11" s="1"/>
  <c r="N98" i="11"/>
  <c r="N99" i="11" s="1"/>
  <c r="N100" i="11" s="1"/>
  <c r="N101" i="11" s="1"/>
  <c r="N102" i="11" s="1"/>
  <c r="N103" i="11" s="1"/>
  <c r="N104" i="11" s="1"/>
  <c r="M98" i="11"/>
  <c r="P91" i="11"/>
  <c r="P92" i="11" s="1"/>
  <c r="P93" i="11" s="1"/>
  <c r="P94" i="11" s="1"/>
  <c r="P95" i="11" s="1"/>
  <c r="P96" i="11" s="1"/>
  <c r="P97" i="11" s="1"/>
  <c r="O91" i="11"/>
  <c r="O92" i="11" s="1"/>
  <c r="O93" i="11" s="1"/>
  <c r="O94" i="11" s="1"/>
  <c r="O95" i="11" s="1"/>
  <c r="O96" i="11" s="1"/>
  <c r="O97" i="11" s="1"/>
  <c r="N91" i="11"/>
  <c r="N92" i="11" s="1"/>
  <c r="N93" i="11" s="1"/>
  <c r="N94" i="11" s="1"/>
  <c r="N95" i="11" s="1"/>
  <c r="N96" i="11" s="1"/>
  <c r="N97" i="11" s="1"/>
  <c r="M91" i="11"/>
  <c r="P84" i="11"/>
  <c r="P85" i="11" s="1"/>
  <c r="P86" i="11" s="1"/>
  <c r="P87" i="11" s="1"/>
  <c r="P88" i="11" s="1"/>
  <c r="P89" i="11" s="1"/>
  <c r="P90" i="11" s="1"/>
  <c r="O84" i="11"/>
  <c r="O85" i="11" s="1"/>
  <c r="O86" i="11" s="1"/>
  <c r="O87" i="11" s="1"/>
  <c r="O88" i="11" s="1"/>
  <c r="O89" i="11" s="1"/>
  <c r="O90" i="11" s="1"/>
  <c r="N84" i="11"/>
  <c r="N85" i="11" s="1"/>
  <c r="N86" i="11" s="1"/>
  <c r="N87" i="11" s="1"/>
  <c r="N88" i="11" s="1"/>
  <c r="N89" i="11" s="1"/>
  <c r="N90" i="11" s="1"/>
  <c r="M84" i="11"/>
  <c r="P77" i="11"/>
  <c r="P78" i="11" s="1"/>
  <c r="P79" i="11" s="1"/>
  <c r="P80" i="11" s="1"/>
  <c r="P81" i="11" s="1"/>
  <c r="P82" i="11" s="1"/>
  <c r="P83" i="11" s="1"/>
  <c r="O77" i="11"/>
  <c r="O78" i="11" s="1"/>
  <c r="O79" i="11" s="1"/>
  <c r="O80" i="11" s="1"/>
  <c r="O81" i="11" s="1"/>
  <c r="O82" i="11" s="1"/>
  <c r="O83" i="11" s="1"/>
  <c r="N77" i="11"/>
  <c r="N78" i="11" s="1"/>
  <c r="N79" i="11" s="1"/>
  <c r="N80" i="11" s="1"/>
  <c r="N81" i="11" s="1"/>
  <c r="N82" i="11" s="1"/>
  <c r="N83" i="11" s="1"/>
  <c r="M77" i="11"/>
  <c r="P70" i="11"/>
  <c r="P71" i="11" s="1"/>
  <c r="P72" i="11" s="1"/>
  <c r="P73" i="11" s="1"/>
  <c r="P74" i="11" s="1"/>
  <c r="P75" i="11" s="1"/>
  <c r="P76" i="11" s="1"/>
  <c r="O70" i="11"/>
  <c r="O71" i="11" s="1"/>
  <c r="O72" i="11" s="1"/>
  <c r="O73" i="11" s="1"/>
  <c r="O74" i="11" s="1"/>
  <c r="O75" i="11" s="1"/>
  <c r="O76" i="11" s="1"/>
  <c r="N70" i="11"/>
  <c r="N71" i="11" s="1"/>
  <c r="N72" i="11" s="1"/>
  <c r="N73" i="11" s="1"/>
  <c r="N74" i="11" s="1"/>
  <c r="N75" i="11" s="1"/>
  <c r="N76" i="11" s="1"/>
  <c r="M70" i="11"/>
  <c r="P63" i="11"/>
  <c r="P64" i="11" s="1"/>
  <c r="P65" i="11" s="1"/>
  <c r="P66" i="11" s="1"/>
  <c r="P67" i="11" s="1"/>
  <c r="P68" i="11" s="1"/>
  <c r="P69" i="11" s="1"/>
  <c r="O63" i="11"/>
  <c r="O64" i="11" s="1"/>
  <c r="O65" i="11" s="1"/>
  <c r="O66" i="11" s="1"/>
  <c r="O67" i="11" s="1"/>
  <c r="O68" i="11" s="1"/>
  <c r="O69" i="11" s="1"/>
  <c r="N63" i="11"/>
  <c r="N64" i="11" s="1"/>
  <c r="N65" i="11" s="1"/>
  <c r="N66" i="11" s="1"/>
  <c r="N67" i="11" s="1"/>
  <c r="N68" i="11" s="1"/>
  <c r="N69" i="11" s="1"/>
  <c r="M63" i="11"/>
  <c r="P56" i="11"/>
  <c r="P57" i="11" s="1"/>
  <c r="P58" i="11" s="1"/>
  <c r="P59" i="11" s="1"/>
  <c r="P60" i="11" s="1"/>
  <c r="P61" i="11" s="1"/>
  <c r="P62" i="11" s="1"/>
  <c r="O56" i="11"/>
  <c r="O57" i="11" s="1"/>
  <c r="O58" i="11" s="1"/>
  <c r="O59" i="11" s="1"/>
  <c r="O60" i="11" s="1"/>
  <c r="O61" i="11" s="1"/>
  <c r="O62" i="11" s="1"/>
  <c r="N56" i="11"/>
  <c r="N57" i="11" s="1"/>
  <c r="N58" i="11" s="1"/>
  <c r="N59" i="11" s="1"/>
  <c r="N60" i="11" s="1"/>
  <c r="N61" i="11" s="1"/>
  <c r="N62" i="11" s="1"/>
  <c r="M56" i="11"/>
  <c r="P49" i="11"/>
  <c r="P50" i="11" s="1"/>
  <c r="P51" i="11" s="1"/>
  <c r="P52" i="11" s="1"/>
  <c r="P53" i="11" s="1"/>
  <c r="P54" i="11" s="1"/>
  <c r="P55" i="11" s="1"/>
  <c r="O49" i="11"/>
  <c r="O50" i="11" s="1"/>
  <c r="O51" i="11" s="1"/>
  <c r="O52" i="11" s="1"/>
  <c r="O53" i="11" s="1"/>
  <c r="O54" i="11" s="1"/>
  <c r="O55" i="11" s="1"/>
  <c r="N49" i="11"/>
  <c r="N50" i="11" s="1"/>
  <c r="N51" i="11" s="1"/>
  <c r="N52" i="11" s="1"/>
  <c r="N53" i="11" s="1"/>
  <c r="N54" i="11" s="1"/>
  <c r="N55" i="11" s="1"/>
  <c r="M49" i="11"/>
  <c r="P42" i="11"/>
  <c r="P43" i="11" s="1"/>
  <c r="P44" i="11" s="1"/>
  <c r="P45" i="11" s="1"/>
  <c r="P46" i="11" s="1"/>
  <c r="P47" i="11" s="1"/>
  <c r="P48" i="11" s="1"/>
  <c r="O42" i="11"/>
  <c r="O43" i="11" s="1"/>
  <c r="O44" i="11" s="1"/>
  <c r="O45" i="11" s="1"/>
  <c r="O46" i="11" s="1"/>
  <c r="O47" i="11" s="1"/>
  <c r="O48" i="11" s="1"/>
  <c r="N42" i="11"/>
  <c r="N43" i="11" s="1"/>
  <c r="N44" i="11" s="1"/>
  <c r="N45" i="11" s="1"/>
  <c r="N46" i="11" s="1"/>
  <c r="N47" i="11" s="1"/>
  <c r="N48" i="11" s="1"/>
  <c r="M42" i="11"/>
  <c r="P35" i="11"/>
  <c r="P36" i="11" s="1"/>
  <c r="P37" i="11" s="1"/>
  <c r="P38" i="11" s="1"/>
  <c r="P39" i="11" s="1"/>
  <c r="P40" i="11" s="1"/>
  <c r="P41" i="11" s="1"/>
  <c r="O35" i="11"/>
  <c r="O36" i="11" s="1"/>
  <c r="O37" i="11" s="1"/>
  <c r="O38" i="11" s="1"/>
  <c r="O39" i="11" s="1"/>
  <c r="O40" i="11" s="1"/>
  <c r="O41" i="11" s="1"/>
  <c r="N35" i="11"/>
  <c r="N36" i="11" s="1"/>
  <c r="N37" i="11" s="1"/>
  <c r="N38" i="11" s="1"/>
  <c r="N39" i="11" s="1"/>
  <c r="N40" i="11" s="1"/>
  <c r="N41" i="11" s="1"/>
  <c r="M35" i="11"/>
  <c r="P28" i="11"/>
  <c r="P29" i="11" s="1"/>
  <c r="P30" i="11" s="1"/>
  <c r="P31" i="11" s="1"/>
  <c r="P32" i="11" s="1"/>
  <c r="P33" i="11" s="1"/>
  <c r="P34" i="11" s="1"/>
  <c r="O28" i="11"/>
  <c r="O29" i="11" s="1"/>
  <c r="O30" i="11" s="1"/>
  <c r="O31" i="11" s="1"/>
  <c r="O32" i="11" s="1"/>
  <c r="O33" i="11" s="1"/>
  <c r="O34" i="11" s="1"/>
  <c r="N28" i="11"/>
  <c r="N29" i="11" s="1"/>
  <c r="N30" i="11" s="1"/>
  <c r="N31" i="11" s="1"/>
  <c r="N32" i="11" s="1"/>
  <c r="N33" i="11" s="1"/>
  <c r="N34" i="11" s="1"/>
  <c r="M28" i="11"/>
  <c r="P21" i="11"/>
  <c r="P22" i="11" s="1"/>
  <c r="P23" i="11" s="1"/>
  <c r="P24" i="11" s="1"/>
  <c r="P25" i="11" s="1"/>
  <c r="P26" i="11" s="1"/>
  <c r="P27" i="11" s="1"/>
  <c r="O21" i="11"/>
  <c r="O22" i="11" s="1"/>
  <c r="O23" i="11" s="1"/>
  <c r="O24" i="11" s="1"/>
  <c r="O25" i="11" s="1"/>
  <c r="O26" i="11" s="1"/>
  <c r="O27" i="11" s="1"/>
  <c r="N21" i="11"/>
  <c r="N22" i="11" s="1"/>
  <c r="N23" i="11" s="1"/>
  <c r="N24" i="11" s="1"/>
  <c r="N25" i="11" s="1"/>
  <c r="N26" i="11" s="1"/>
  <c r="N27" i="11" s="1"/>
  <c r="M21" i="11"/>
  <c r="P14" i="11"/>
  <c r="P15" i="11" s="1"/>
  <c r="P16" i="11" s="1"/>
  <c r="P17" i="11" s="1"/>
  <c r="P18" i="11" s="1"/>
  <c r="P19" i="11" s="1"/>
  <c r="P20" i="11" s="1"/>
  <c r="O14" i="11"/>
  <c r="O15" i="11" s="1"/>
  <c r="O16" i="11" s="1"/>
  <c r="O17" i="11" s="1"/>
  <c r="O18" i="11" s="1"/>
  <c r="O19" i="11" s="1"/>
  <c r="O20" i="11" s="1"/>
  <c r="N14" i="11"/>
  <c r="N15" i="11" s="1"/>
  <c r="N16" i="11" s="1"/>
  <c r="N17" i="11" s="1"/>
  <c r="N18" i="11" s="1"/>
  <c r="N19" i="11" s="1"/>
  <c r="N20" i="11" s="1"/>
  <c r="M14" i="11"/>
  <c r="M7" i="11"/>
  <c r="N7" i="11"/>
  <c r="N8" i="11" s="1"/>
  <c r="O7" i="11"/>
  <c r="O8" i="11" s="1"/>
  <c r="O9" i="11" s="1"/>
  <c r="P7" i="11"/>
  <c r="P8" i="11" s="1"/>
  <c r="P9" i="11" s="1"/>
  <c r="P10" i="11" s="1"/>
  <c r="F112" i="11"/>
  <c r="F105" i="11"/>
  <c r="M104" i="13" s="1"/>
  <c r="F98" i="11"/>
  <c r="M97" i="13" s="1"/>
  <c r="F91" i="11"/>
  <c r="M90" i="13" s="1"/>
  <c r="F84" i="11"/>
  <c r="M83" i="13" s="1"/>
  <c r="F77" i="11"/>
  <c r="M76" i="13" s="1"/>
  <c r="F70" i="11"/>
  <c r="M69" i="13" s="1"/>
  <c r="F63" i="11"/>
  <c r="M62" i="13" s="1"/>
  <c r="F56" i="11"/>
  <c r="M55" i="13" s="1"/>
  <c r="F49" i="11"/>
  <c r="M48" i="13" s="1"/>
  <c r="F42" i="11"/>
  <c r="M41" i="13" s="1"/>
  <c r="F35" i="11"/>
  <c r="M34" i="13" s="1"/>
  <c r="F28" i="11"/>
  <c r="M27" i="13" s="1"/>
  <c r="F21" i="11"/>
  <c r="M20" i="13" s="1"/>
  <c r="F14" i="11"/>
  <c r="M13" i="13" s="1"/>
  <c r="E112" i="11"/>
  <c r="L111" i="13" s="1"/>
  <c r="D112" i="11"/>
  <c r="B112" i="11"/>
  <c r="E105" i="11"/>
  <c r="L104" i="13" s="1"/>
  <c r="D105" i="11"/>
  <c r="B105" i="11"/>
  <c r="E98" i="11"/>
  <c r="L97" i="13" s="1"/>
  <c r="D98" i="11"/>
  <c r="B98" i="11"/>
  <c r="E91" i="11"/>
  <c r="L90" i="13" s="1"/>
  <c r="D91" i="11"/>
  <c r="B91" i="11"/>
  <c r="E84" i="11"/>
  <c r="L83" i="13" s="1"/>
  <c r="D84" i="11"/>
  <c r="B84" i="11"/>
  <c r="E77" i="11"/>
  <c r="L76" i="13" s="1"/>
  <c r="D77" i="11"/>
  <c r="B77" i="11"/>
  <c r="E70" i="11"/>
  <c r="L69" i="13" s="1"/>
  <c r="D70" i="11"/>
  <c r="B70" i="11"/>
  <c r="E63" i="11"/>
  <c r="L62" i="13" s="1"/>
  <c r="D63" i="11"/>
  <c r="B63" i="11"/>
  <c r="E56" i="11"/>
  <c r="L55" i="13" s="1"/>
  <c r="D56" i="11"/>
  <c r="B56" i="11"/>
  <c r="E49" i="11"/>
  <c r="L48" i="13" s="1"/>
  <c r="D49" i="11"/>
  <c r="B49" i="11"/>
  <c r="E42" i="11"/>
  <c r="L41" i="13" s="1"/>
  <c r="D42" i="11"/>
  <c r="B42" i="11"/>
  <c r="E35" i="11"/>
  <c r="L34" i="13" s="1"/>
  <c r="D35" i="11"/>
  <c r="B35" i="11"/>
  <c r="E28" i="11"/>
  <c r="L27" i="13" s="1"/>
  <c r="D28" i="11"/>
  <c r="B28" i="11"/>
  <c r="E21" i="11"/>
  <c r="L20" i="13" s="1"/>
  <c r="D21" i="11"/>
  <c r="B21" i="11"/>
  <c r="E14" i="11"/>
  <c r="L13" i="13" s="1"/>
  <c r="D14" i="11"/>
  <c r="B14" i="11"/>
  <c r="E7" i="11"/>
  <c r="B7" i="11"/>
  <c r="C7" i="11" l="1"/>
  <c r="C8" i="11"/>
  <c r="C12" i="11"/>
  <c r="C9" i="11"/>
  <c r="C10" i="11"/>
  <c r="C11" i="11"/>
  <c r="C13" i="11"/>
  <c r="C15" i="11"/>
  <c r="J15" i="11" s="1"/>
  <c r="C16" i="11"/>
  <c r="J16" i="11" s="1"/>
  <c r="C17" i="11"/>
  <c r="J17" i="11" s="1"/>
  <c r="C18" i="11"/>
  <c r="J18" i="11" s="1"/>
  <c r="C19" i="11"/>
  <c r="J19" i="11" s="1"/>
  <c r="C14" i="11"/>
  <c r="J14" i="11" s="1"/>
  <c r="C20" i="11"/>
  <c r="J20" i="11" s="1"/>
  <c r="C71" i="11"/>
  <c r="C72" i="11"/>
  <c r="C73" i="11"/>
  <c r="C74" i="11"/>
  <c r="C75" i="11"/>
  <c r="C76" i="11"/>
  <c r="C70" i="11"/>
  <c r="C99" i="11"/>
  <c r="C100" i="11"/>
  <c r="C101" i="11"/>
  <c r="C102" i="11"/>
  <c r="C103" i="11"/>
  <c r="C98" i="11"/>
  <c r="C104" i="11"/>
  <c r="C43" i="11"/>
  <c r="C42" i="11"/>
  <c r="C44" i="11"/>
  <c r="C45" i="11"/>
  <c r="C46" i="11"/>
  <c r="C47" i="11"/>
  <c r="C48" i="11"/>
  <c r="C55" i="11"/>
  <c r="C49" i="11"/>
  <c r="C50" i="11"/>
  <c r="C51" i="11"/>
  <c r="C52" i="11"/>
  <c r="C54" i="11"/>
  <c r="C53" i="11"/>
  <c r="C34" i="11"/>
  <c r="C28" i="11"/>
  <c r="C33" i="11"/>
  <c r="C29" i="11"/>
  <c r="C30" i="11"/>
  <c r="C31" i="11"/>
  <c r="C32" i="11"/>
  <c r="C57" i="11"/>
  <c r="C58" i="11"/>
  <c r="C59" i="11"/>
  <c r="C56" i="11"/>
  <c r="C60" i="11"/>
  <c r="C61" i="11"/>
  <c r="C62" i="11"/>
  <c r="C85" i="11"/>
  <c r="C86" i="11"/>
  <c r="C87" i="11"/>
  <c r="C88" i="11"/>
  <c r="C89" i="11"/>
  <c r="C90" i="11"/>
  <c r="C84" i="11"/>
  <c r="C113" i="11"/>
  <c r="C114" i="11"/>
  <c r="C115" i="11"/>
  <c r="C112" i="11"/>
  <c r="C116" i="11"/>
  <c r="C117" i="11"/>
  <c r="C118" i="11"/>
  <c r="C26" i="11"/>
  <c r="C21" i="11"/>
  <c r="C27" i="11"/>
  <c r="C22" i="11"/>
  <c r="C23" i="11"/>
  <c r="C24" i="11"/>
  <c r="C25" i="11"/>
  <c r="C82" i="11"/>
  <c r="C83" i="11"/>
  <c r="C78" i="11"/>
  <c r="C79" i="11"/>
  <c r="C77" i="11"/>
  <c r="C80" i="11"/>
  <c r="C81" i="11"/>
  <c r="C105" i="11"/>
  <c r="C111" i="11"/>
  <c r="C106" i="11"/>
  <c r="C110" i="11"/>
  <c r="C107" i="11"/>
  <c r="C108" i="11"/>
  <c r="C109" i="11"/>
  <c r="C36" i="11"/>
  <c r="C37" i="11"/>
  <c r="C35" i="11"/>
  <c r="C38" i="11"/>
  <c r="C39" i="11"/>
  <c r="C40" i="11"/>
  <c r="C41" i="11"/>
  <c r="C64" i="11"/>
  <c r="C65" i="11"/>
  <c r="C68" i="11"/>
  <c r="C66" i="11"/>
  <c r="C67" i="11"/>
  <c r="C63" i="11"/>
  <c r="C69" i="11"/>
  <c r="C96" i="11"/>
  <c r="C91" i="11"/>
  <c r="C92" i="11"/>
  <c r="C93" i="11"/>
  <c r="C97" i="11"/>
  <c r="C94" i="11"/>
  <c r="C95" i="11"/>
  <c r="N12" i="13"/>
  <c r="AH123" i="13"/>
  <c r="AD124" i="13"/>
  <c r="AH124" i="13" s="1"/>
  <c r="Y130" i="13"/>
  <c r="U131" i="13"/>
  <c r="Y131" i="13" s="1"/>
  <c r="AH11" i="13"/>
  <c r="AD12" i="13"/>
  <c r="AH12" i="13" s="1"/>
  <c r="AG122" i="13"/>
  <c r="AC123" i="13"/>
  <c r="AH130" i="13"/>
  <c r="AD131" i="13"/>
  <c r="AH131" i="13" s="1"/>
  <c r="AC130" i="13"/>
  <c r="AG129" i="13"/>
  <c r="O12" i="13"/>
  <c r="Y123" i="13"/>
  <c r="U124" i="13"/>
  <c r="Y124" i="13" s="1"/>
  <c r="X129" i="13"/>
  <c r="T130" i="13"/>
  <c r="R7" i="11"/>
  <c r="Q7" i="11"/>
  <c r="T7" i="11"/>
  <c r="S7" i="11"/>
  <c r="T14" i="11"/>
  <c r="S14" i="11"/>
  <c r="R14" i="11"/>
  <c r="Q14" i="11"/>
  <c r="R42" i="11"/>
  <c r="Q42" i="11"/>
  <c r="T42" i="11"/>
  <c r="S42" i="11"/>
  <c r="T70" i="11"/>
  <c r="S70" i="11"/>
  <c r="R70" i="11"/>
  <c r="Q70" i="11"/>
  <c r="T98" i="11"/>
  <c r="S98" i="11"/>
  <c r="R98" i="11"/>
  <c r="Q98" i="11"/>
  <c r="R21" i="11"/>
  <c r="Q21" i="11"/>
  <c r="T21" i="11"/>
  <c r="S21" i="11"/>
  <c r="R105" i="11"/>
  <c r="Q105" i="11"/>
  <c r="T105" i="11"/>
  <c r="S105" i="11"/>
  <c r="T49" i="11"/>
  <c r="S49" i="11"/>
  <c r="R49" i="11"/>
  <c r="Q49" i="11"/>
  <c r="T56" i="11"/>
  <c r="S56" i="11"/>
  <c r="R56" i="11"/>
  <c r="Q56" i="11"/>
  <c r="R84" i="11"/>
  <c r="Q84" i="11"/>
  <c r="T84" i="11"/>
  <c r="S84" i="11"/>
  <c r="T112" i="11"/>
  <c r="S112" i="11"/>
  <c r="R112" i="11"/>
  <c r="Q112" i="11"/>
  <c r="T28" i="11"/>
  <c r="S28" i="11"/>
  <c r="R28" i="11"/>
  <c r="Q28" i="11"/>
  <c r="T35" i="11"/>
  <c r="S35" i="11"/>
  <c r="R35" i="11"/>
  <c r="Q35" i="11"/>
  <c r="R63" i="11"/>
  <c r="R119" i="11" s="1"/>
  <c r="R120" i="11" s="1"/>
  <c r="R121" i="11" s="1"/>
  <c r="R122" i="11" s="1"/>
  <c r="R123" i="11" s="1"/>
  <c r="R124" i="11" s="1"/>
  <c r="R125" i="11" s="1"/>
  <c r="Q63" i="11"/>
  <c r="Q119" i="11" s="1"/>
  <c r="T63" i="11"/>
  <c r="T119" i="11" s="1"/>
  <c r="T120" i="11" s="1"/>
  <c r="T121" i="11" s="1"/>
  <c r="T122" i="11" s="1"/>
  <c r="T123" i="11" s="1"/>
  <c r="T124" i="11" s="1"/>
  <c r="T125" i="11" s="1"/>
  <c r="S63" i="11"/>
  <c r="S119" i="11" s="1"/>
  <c r="S120" i="11" s="1"/>
  <c r="S121" i="11" s="1"/>
  <c r="S122" i="11" s="1"/>
  <c r="S123" i="11" s="1"/>
  <c r="S124" i="11" s="1"/>
  <c r="S125" i="11" s="1"/>
  <c r="T91" i="11"/>
  <c r="S91" i="11"/>
  <c r="R91" i="11"/>
  <c r="Q91" i="11"/>
  <c r="D127" i="11"/>
  <c r="K126" i="13" s="1"/>
  <c r="D123" i="11"/>
  <c r="K122" i="13" s="1"/>
  <c r="D130" i="11"/>
  <c r="K129" i="13" s="1"/>
  <c r="D131" i="11"/>
  <c r="K130" i="13" s="1"/>
  <c r="D122" i="11"/>
  <c r="K121" i="13" s="1"/>
  <c r="D129" i="11"/>
  <c r="K128" i="13" s="1"/>
  <c r="D125" i="11"/>
  <c r="K124" i="13" s="1"/>
  <c r="D132" i="11"/>
  <c r="K131" i="13" s="1"/>
  <c r="P11" i="11"/>
  <c r="P12" i="11" s="1"/>
  <c r="P13" i="11" s="1"/>
  <c r="M29" i="11"/>
  <c r="M30" i="11" s="1"/>
  <c r="M31" i="11" s="1"/>
  <c r="M32" i="11" s="1"/>
  <c r="M33" i="11" s="1"/>
  <c r="M34" i="11" s="1"/>
  <c r="M50" i="11"/>
  <c r="M51" i="11" s="1"/>
  <c r="M52" i="11" s="1"/>
  <c r="M53" i="11" s="1"/>
  <c r="M54" i="11" s="1"/>
  <c r="M55" i="11" s="1"/>
  <c r="M71" i="11"/>
  <c r="M72" i="11" s="1"/>
  <c r="M73" i="11" s="1"/>
  <c r="M74" i="11" s="1"/>
  <c r="M75" i="11" s="1"/>
  <c r="M76" i="11" s="1"/>
  <c r="M92" i="11"/>
  <c r="M93" i="11" s="1"/>
  <c r="M94" i="11" s="1"/>
  <c r="M95" i="11" s="1"/>
  <c r="M96" i="11" s="1"/>
  <c r="M97" i="11" s="1"/>
  <c r="M113" i="11"/>
  <c r="M114" i="11" s="1"/>
  <c r="M115" i="11" s="1"/>
  <c r="M116" i="11" s="1"/>
  <c r="M117" i="11" s="1"/>
  <c r="M118" i="11" s="1"/>
  <c r="D120" i="11"/>
  <c r="K119" i="13" s="1"/>
  <c r="O10" i="11"/>
  <c r="O11" i="11" s="1"/>
  <c r="O12" i="11" s="1"/>
  <c r="N9" i="11"/>
  <c r="N10" i="11" s="1"/>
  <c r="N11" i="11" s="1"/>
  <c r="M8" i="11"/>
  <c r="M9" i="11" s="1"/>
  <c r="M10" i="11" s="1"/>
  <c r="M11" i="11" s="1"/>
  <c r="M12" i="11" s="1"/>
  <c r="M13" i="11" s="1"/>
  <c r="D124" i="11"/>
  <c r="K123" i="13" s="1"/>
  <c r="M15" i="11"/>
  <c r="M16" i="11" s="1"/>
  <c r="M17" i="11" s="1"/>
  <c r="M18" i="11" s="1"/>
  <c r="M19" i="11" s="1"/>
  <c r="M20" i="11" s="1"/>
  <c r="M36" i="11"/>
  <c r="M37" i="11" s="1"/>
  <c r="M38" i="11" s="1"/>
  <c r="M39" i="11" s="1"/>
  <c r="M40" i="11" s="1"/>
  <c r="M41" i="11" s="1"/>
  <c r="M57" i="11"/>
  <c r="M58" i="11" s="1"/>
  <c r="M59" i="11" s="1"/>
  <c r="M60" i="11" s="1"/>
  <c r="M61" i="11" s="1"/>
  <c r="M62" i="11" s="1"/>
  <c r="M78" i="11"/>
  <c r="M79" i="11" s="1"/>
  <c r="M80" i="11" s="1"/>
  <c r="M81" i="11" s="1"/>
  <c r="M82" i="11" s="1"/>
  <c r="M83" i="11" s="1"/>
  <c r="M99" i="11"/>
  <c r="M100" i="11" s="1"/>
  <c r="M101" i="11" s="1"/>
  <c r="M102" i="11" s="1"/>
  <c r="M103" i="11" s="1"/>
  <c r="M104" i="11" s="1"/>
  <c r="M22" i="11"/>
  <c r="M23" i="11" s="1"/>
  <c r="M24" i="11" s="1"/>
  <c r="M25" i="11" s="1"/>
  <c r="M26" i="11" s="1"/>
  <c r="M27" i="11" s="1"/>
  <c r="M43" i="11"/>
  <c r="M44" i="11" s="1"/>
  <c r="M45" i="11" s="1"/>
  <c r="M46" i="11" s="1"/>
  <c r="M47" i="11" s="1"/>
  <c r="M48" i="11" s="1"/>
  <c r="M64" i="11"/>
  <c r="M65" i="11" s="1"/>
  <c r="M66" i="11" s="1"/>
  <c r="M67" i="11" s="1"/>
  <c r="M68" i="11" s="1"/>
  <c r="M69" i="11" s="1"/>
  <c r="M85" i="11"/>
  <c r="M86" i="11" s="1"/>
  <c r="M87" i="11" s="1"/>
  <c r="M88" i="11" s="1"/>
  <c r="M89" i="11" s="1"/>
  <c r="M90" i="11" s="1"/>
  <c r="M106" i="11"/>
  <c r="M107" i="11" s="1"/>
  <c r="M108" i="11" s="1"/>
  <c r="M109" i="11" s="1"/>
  <c r="M110" i="11" s="1"/>
  <c r="M111" i="11" s="1"/>
  <c r="B69" i="13"/>
  <c r="B20" i="13"/>
  <c r="B104" i="13"/>
  <c r="B76" i="13"/>
  <c r="B34" i="13"/>
  <c r="B62" i="13"/>
  <c r="B90" i="13"/>
  <c r="B41" i="13"/>
  <c r="B6" i="13"/>
  <c r="B13" i="13"/>
  <c r="B48" i="13"/>
  <c r="B27" i="13"/>
  <c r="B55" i="13"/>
  <c r="B83" i="13"/>
  <c r="B111" i="13"/>
  <c r="B97" i="13"/>
  <c r="L6" i="13"/>
  <c r="X8" i="11"/>
  <c r="W14" i="11"/>
  <c r="K13" i="13"/>
  <c r="W42" i="11"/>
  <c r="K41" i="13"/>
  <c r="W70" i="11"/>
  <c r="K69" i="13"/>
  <c r="W98" i="11"/>
  <c r="K97" i="13"/>
  <c r="W21" i="11"/>
  <c r="K20" i="13"/>
  <c r="W49" i="11"/>
  <c r="K48" i="13"/>
  <c r="W77" i="11"/>
  <c r="K76" i="13"/>
  <c r="W105" i="11"/>
  <c r="K104" i="13"/>
  <c r="Y112" i="11"/>
  <c r="Y113" i="11" s="1"/>
  <c r="Y114" i="11" s="1"/>
  <c r="Y115" i="11" s="1"/>
  <c r="Y116" i="11" s="1"/>
  <c r="Y117" i="11" s="1"/>
  <c r="Y118" i="11" s="1"/>
  <c r="M111" i="13"/>
  <c r="W28" i="11"/>
  <c r="K27" i="13"/>
  <c r="W56" i="11"/>
  <c r="K55" i="13"/>
  <c r="W84" i="11"/>
  <c r="K83" i="13"/>
  <c r="W112" i="11"/>
  <c r="K111" i="13"/>
  <c r="W35" i="11"/>
  <c r="K34" i="13"/>
  <c r="W63" i="11"/>
  <c r="K62" i="13"/>
  <c r="W91" i="11"/>
  <c r="K90" i="13"/>
  <c r="M6" i="13"/>
  <c r="Y8" i="11"/>
  <c r="Y9" i="11" s="1"/>
  <c r="Y10" i="11" s="1"/>
  <c r="Y11" i="11" s="1"/>
  <c r="Y12" i="11" s="1"/>
  <c r="Y13" i="11" s="1"/>
  <c r="AA7" i="13"/>
  <c r="U9" i="11"/>
  <c r="U10" i="11" s="1"/>
  <c r="U11" i="11" s="1"/>
  <c r="U12" i="11" s="1"/>
  <c r="U13" i="11" s="1"/>
  <c r="B26" i="11"/>
  <c r="B18" i="13"/>
  <c r="B27" i="11"/>
  <c r="B19" i="13"/>
  <c r="B25" i="11"/>
  <c r="B17" i="13"/>
  <c r="B22" i="11"/>
  <c r="B14" i="13"/>
  <c r="B23" i="11"/>
  <c r="B15" i="13"/>
  <c r="B24" i="11"/>
  <c r="B16" i="13"/>
  <c r="W8" i="11"/>
  <c r="W9" i="11" s="1"/>
  <c r="X7" i="11"/>
  <c r="Y7" i="11"/>
  <c r="W7" i="11"/>
  <c r="Q120" i="11" l="1"/>
  <c r="Q121" i="11" s="1"/>
  <c r="Q122" i="11" s="1"/>
  <c r="Q123" i="11" s="1"/>
  <c r="Q124" i="11" s="1"/>
  <c r="Q125" i="11" s="1"/>
  <c r="AC131" i="13"/>
  <c r="AG131" i="13" s="1"/>
  <c r="AG130" i="13"/>
  <c r="AC124" i="13"/>
  <c r="AG124" i="13" s="1"/>
  <c r="AG123" i="13"/>
  <c r="T131" i="13"/>
  <c r="X131" i="13" s="1"/>
  <c r="X130" i="13"/>
  <c r="N12" i="11"/>
  <c r="N13" i="11" s="1"/>
  <c r="O13" i="11"/>
  <c r="N18" i="13"/>
  <c r="O18" i="13"/>
  <c r="N16" i="13"/>
  <c r="O16" i="13"/>
  <c r="O15" i="13"/>
  <c r="N15" i="13"/>
  <c r="N14" i="13"/>
  <c r="O14" i="13"/>
  <c r="O19" i="13"/>
  <c r="N19" i="13"/>
  <c r="N17" i="13"/>
  <c r="O17" i="13"/>
  <c r="D8" i="11"/>
  <c r="K7" i="13" s="1"/>
  <c r="B31" i="11"/>
  <c r="B23" i="13"/>
  <c r="B32" i="11"/>
  <c r="B24" i="13"/>
  <c r="B30" i="11"/>
  <c r="B22" i="13"/>
  <c r="B29" i="11"/>
  <c r="B21" i="13"/>
  <c r="B34" i="11"/>
  <c r="B26" i="13"/>
  <c r="B33" i="11"/>
  <c r="B25" i="13"/>
  <c r="X9" i="11"/>
  <c r="AL118" i="13" l="1"/>
  <c r="N22" i="13"/>
  <c r="O22" i="13"/>
  <c r="N24" i="13"/>
  <c r="O24" i="13"/>
  <c r="N21" i="13"/>
  <c r="O21" i="13"/>
  <c r="O23" i="13"/>
  <c r="N23" i="13"/>
  <c r="O25" i="13"/>
  <c r="N25" i="13"/>
  <c r="O26" i="13"/>
  <c r="N26" i="13"/>
  <c r="B41" i="11"/>
  <c r="B33" i="13"/>
  <c r="B37" i="11"/>
  <c r="B29" i="13"/>
  <c r="B36" i="11"/>
  <c r="B28" i="13"/>
  <c r="B39" i="11"/>
  <c r="B31" i="13"/>
  <c r="B40" i="11"/>
  <c r="B32" i="13"/>
  <c r="B38" i="11"/>
  <c r="B30" i="13"/>
  <c r="Y70" i="11"/>
  <c r="Y71" i="11" s="1"/>
  <c r="Y72" i="11" s="1"/>
  <c r="Y73" i="11" s="1"/>
  <c r="Y74" i="11" s="1"/>
  <c r="Y75" i="11" s="1"/>
  <c r="Y76" i="11" s="1"/>
  <c r="Y21" i="11"/>
  <c r="Y22" i="11" s="1"/>
  <c r="Y23" i="11" s="1"/>
  <c r="Y24" i="11" s="1"/>
  <c r="Y25" i="11" s="1"/>
  <c r="Y26" i="11" s="1"/>
  <c r="Y27" i="11" s="1"/>
  <c r="X21" i="11"/>
  <c r="X22" i="11" s="1"/>
  <c r="X23" i="11" s="1"/>
  <c r="X24" i="11" s="1"/>
  <c r="X25" i="11" s="1"/>
  <c r="X26" i="11" s="1"/>
  <c r="X27" i="11" s="1"/>
  <c r="X28" i="11"/>
  <c r="X29" i="11" s="1"/>
  <c r="X30" i="11" s="1"/>
  <c r="X31" i="11" s="1"/>
  <c r="X32" i="11" s="1"/>
  <c r="X33" i="11" s="1"/>
  <c r="X34" i="11" s="1"/>
  <c r="Y28" i="11"/>
  <c r="Y29" i="11" s="1"/>
  <c r="Y30" i="11" s="1"/>
  <c r="Y31" i="11" s="1"/>
  <c r="Y32" i="11" s="1"/>
  <c r="Y33" i="11" s="1"/>
  <c r="Y34" i="11" s="1"/>
  <c r="X35" i="11"/>
  <c r="X36" i="11" s="1"/>
  <c r="X37" i="11" s="1"/>
  <c r="X38" i="11" s="1"/>
  <c r="X39" i="11" s="1"/>
  <c r="X40" i="11" s="1"/>
  <c r="X41" i="11" s="1"/>
  <c r="Y35" i="11"/>
  <c r="Y36" i="11" s="1"/>
  <c r="Y37" i="11" s="1"/>
  <c r="Y38" i="11" s="1"/>
  <c r="Y39" i="11" s="1"/>
  <c r="Y40" i="11" s="1"/>
  <c r="Y41" i="11" s="1"/>
  <c r="X42" i="11"/>
  <c r="X43" i="11" s="1"/>
  <c r="X44" i="11" s="1"/>
  <c r="X45" i="11" s="1"/>
  <c r="X46" i="11" s="1"/>
  <c r="X47" i="11" s="1"/>
  <c r="X48" i="11" s="1"/>
  <c r="Y42" i="11"/>
  <c r="Y43" i="11" s="1"/>
  <c r="Y44" i="11" s="1"/>
  <c r="Y45" i="11" s="1"/>
  <c r="Y46" i="11" s="1"/>
  <c r="Y47" i="11" s="1"/>
  <c r="Y48" i="11" s="1"/>
  <c r="X49" i="11"/>
  <c r="X50" i="11" s="1"/>
  <c r="X51" i="11" s="1"/>
  <c r="X52" i="11" s="1"/>
  <c r="X53" i="11" s="1"/>
  <c r="X54" i="11" s="1"/>
  <c r="X55" i="11" s="1"/>
  <c r="Y49" i="11"/>
  <c r="Y50" i="11" s="1"/>
  <c r="Y51" i="11" s="1"/>
  <c r="Y52" i="11" s="1"/>
  <c r="Y53" i="11" s="1"/>
  <c r="Y54" i="11" s="1"/>
  <c r="Y55" i="11" s="1"/>
  <c r="X56" i="11"/>
  <c r="X57" i="11" s="1"/>
  <c r="X58" i="11" s="1"/>
  <c r="X59" i="11" s="1"/>
  <c r="X60" i="11" s="1"/>
  <c r="X61" i="11" s="1"/>
  <c r="X62" i="11" s="1"/>
  <c r="X63" i="11"/>
  <c r="X64" i="11" s="1"/>
  <c r="X65" i="11" s="1"/>
  <c r="X66" i="11" s="1"/>
  <c r="X67" i="11" s="1"/>
  <c r="X68" i="11" s="1"/>
  <c r="X69" i="11" s="1"/>
  <c r="Y63" i="11"/>
  <c r="Y64" i="11" s="1"/>
  <c r="Y65" i="11" s="1"/>
  <c r="Y66" i="11" s="1"/>
  <c r="Y67" i="11" s="1"/>
  <c r="Y68" i="11" s="1"/>
  <c r="Y69" i="11" s="1"/>
  <c r="X70" i="11"/>
  <c r="X71" i="11" s="1"/>
  <c r="X72" i="11" s="1"/>
  <c r="X73" i="11" s="1"/>
  <c r="X74" i="11" s="1"/>
  <c r="X75" i="11" s="1"/>
  <c r="X76" i="11" s="1"/>
  <c r="X77" i="11"/>
  <c r="X78" i="11" s="1"/>
  <c r="X79" i="11" s="1"/>
  <c r="X80" i="11" s="1"/>
  <c r="X81" i="11" s="1"/>
  <c r="X82" i="11" s="1"/>
  <c r="X83" i="11" s="1"/>
  <c r="Y77" i="11"/>
  <c r="Y78" i="11" s="1"/>
  <c r="Y79" i="11" s="1"/>
  <c r="Y80" i="11" s="1"/>
  <c r="Y81" i="11" s="1"/>
  <c r="Y82" i="11" s="1"/>
  <c r="Y83" i="11" s="1"/>
  <c r="X84" i="11"/>
  <c r="X85" i="11" s="1"/>
  <c r="X86" i="11" s="1"/>
  <c r="X87" i="11" s="1"/>
  <c r="X88" i="11" s="1"/>
  <c r="X89" i="11" s="1"/>
  <c r="X90" i="11" s="1"/>
  <c r="Y84" i="11"/>
  <c r="Y85" i="11" s="1"/>
  <c r="Y86" i="11" s="1"/>
  <c r="Y87" i="11" s="1"/>
  <c r="Y88" i="11" s="1"/>
  <c r="Y89" i="11" s="1"/>
  <c r="Y90" i="11" s="1"/>
  <c r="X91" i="11"/>
  <c r="X92" i="11" s="1"/>
  <c r="X93" i="11" s="1"/>
  <c r="X94" i="11" s="1"/>
  <c r="X95" i="11" s="1"/>
  <c r="X96" i="11" s="1"/>
  <c r="X97" i="11" s="1"/>
  <c r="Y91" i="11"/>
  <c r="Y92" i="11" s="1"/>
  <c r="Y93" i="11" s="1"/>
  <c r="Y94" i="11" s="1"/>
  <c r="Y95" i="11" s="1"/>
  <c r="Y96" i="11" s="1"/>
  <c r="Y97" i="11" s="1"/>
  <c r="X98" i="11"/>
  <c r="X99" i="11" s="1"/>
  <c r="X100" i="11" s="1"/>
  <c r="X101" i="11" s="1"/>
  <c r="X102" i="11" s="1"/>
  <c r="X103" i="11" s="1"/>
  <c r="X104" i="11" s="1"/>
  <c r="Y98" i="11"/>
  <c r="Y99" i="11" s="1"/>
  <c r="Y100" i="11" s="1"/>
  <c r="Y101" i="11" s="1"/>
  <c r="Y102" i="11" s="1"/>
  <c r="Y103" i="11" s="1"/>
  <c r="Y104" i="11" s="1"/>
  <c r="X105" i="11"/>
  <c r="X106" i="11" s="1"/>
  <c r="X107" i="11" s="1"/>
  <c r="X108" i="11" s="1"/>
  <c r="X109" i="11" s="1"/>
  <c r="X110" i="11" s="1"/>
  <c r="X111" i="11" s="1"/>
  <c r="Y105" i="11"/>
  <c r="Y106" i="11" s="1"/>
  <c r="Y107" i="11" s="1"/>
  <c r="Y108" i="11" s="1"/>
  <c r="Y109" i="11" s="1"/>
  <c r="Y110" i="11" s="1"/>
  <c r="Y111" i="11" s="1"/>
  <c r="W36" i="11"/>
  <c r="W43" i="11"/>
  <c r="W64" i="11"/>
  <c r="W71" i="11"/>
  <c r="W78" i="11"/>
  <c r="W92" i="11"/>
  <c r="Y14" i="11"/>
  <c r="Y15" i="11" s="1"/>
  <c r="Y16" i="11" s="1"/>
  <c r="Y17" i="11" s="1"/>
  <c r="Y18" i="11" s="1"/>
  <c r="Y19" i="11" s="1"/>
  <c r="Y20" i="11" s="1"/>
  <c r="X112" i="11"/>
  <c r="X113" i="11" s="1"/>
  <c r="X114" i="11" s="1"/>
  <c r="X115" i="11" s="1"/>
  <c r="X116" i="11" s="1"/>
  <c r="X117" i="11" s="1"/>
  <c r="X118" i="11" s="1"/>
  <c r="W85" i="11"/>
  <c r="W50" i="11"/>
  <c r="W29" i="11"/>
  <c r="W22" i="11"/>
  <c r="X14" i="11"/>
  <c r="X15" i="11" s="1"/>
  <c r="X16" i="11" s="1"/>
  <c r="X17" i="11" s="1"/>
  <c r="X18" i="11" s="1"/>
  <c r="X19" i="11" s="1"/>
  <c r="X20" i="11" s="1"/>
  <c r="W113" i="11"/>
  <c r="W106" i="11"/>
  <c r="W99" i="11"/>
  <c r="W57" i="11"/>
  <c r="AA112" i="13"/>
  <c r="AA105" i="13"/>
  <c r="AA98" i="13"/>
  <c r="AA91" i="13"/>
  <c r="AA84" i="13"/>
  <c r="AA77" i="13"/>
  <c r="AA70" i="13"/>
  <c r="AA63" i="13"/>
  <c r="AA56" i="13"/>
  <c r="AA49" i="13"/>
  <c r="AA42" i="13"/>
  <c r="AA35" i="13"/>
  <c r="AA28" i="13"/>
  <c r="AA21" i="13"/>
  <c r="AA14" i="13"/>
  <c r="AA8" i="13"/>
  <c r="D121" i="11" l="1"/>
  <c r="K120" i="13" s="1"/>
  <c r="D128" i="11"/>
  <c r="K127" i="13" s="1"/>
  <c r="N33" i="13"/>
  <c r="O33" i="13"/>
  <c r="N30" i="13"/>
  <c r="O30" i="13"/>
  <c r="O32" i="13"/>
  <c r="N32" i="13"/>
  <c r="N31" i="13"/>
  <c r="O31" i="13"/>
  <c r="N28" i="13"/>
  <c r="O28" i="13"/>
  <c r="N29" i="13"/>
  <c r="O29" i="13"/>
  <c r="AA64" i="13"/>
  <c r="AA85" i="13"/>
  <c r="AA9" i="13"/>
  <c r="AA92" i="13"/>
  <c r="AA71" i="13"/>
  <c r="AA15" i="13"/>
  <c r="B46" i="11"/>
  <c r="B38" i="13"/>
  <c r="B47" i="11"/>
  <c r="B39" i="13"/>
  <c r="AA78" i="13"/>
  <c r="AA99" i="13"/>
  <c r="AA22" i="13"/>
  <c r="AA106" i="13"/>
  <c r="AA29" i="13"/>
  <c r="AA113" i="13"/>
  <c r="B43" i="11"/>
  <c r="B35" i="13"/>
  <c r="B44" i="11"/>
  <c r="B36" i="13"/>
  <c r="AA36" i="13"/>
  <c r="AA43" i="13"/>
  <c r="AA50" i="13"/>
  <c r="AA57" i="13"/>
  <c r="B45" i="11"/>
  <c r="B37" i="13"/>
  <c r="B48" i="11"/>
  <c r="B40" i="13"/>
  <c r="W37" i="11"/>
  <c r="D36" i="11"/>
  <c r="K35" i="13" s="1"/>
  <c r="W114" i="11"/>
  <c r="D113" i="11"/>
  <c r="K112" i="13" s="1"/>
  <c r="W44" i="11"/>
  <c r="D43" i="11"/>
  <c r="K42" i="13" s="1"/>
  <c r="W23" i="11"/>
  <c r="D22" i="11"/>
  <c r="K21" i="13" s="1"/>
  <c r="W30" i="11"/>
  <c r="D29" i="11"/>
  <c r="K28" i="13" s="1"/>
  <c r="W51" i="11"/>
  <c r="D50" i="11"/>
  <c r="K49" i="13" s="1"/>
  <c r="W86" i="11"/>
  <c r="D85" i="11"/>
  <c r="K84" i="13" s="1"/>
  <c r="W93" i="11"/>
  <c r="D92" i="11"/>
  <c r="K91" i="13" s="1"/>
  <c r="W58" i="11"/>
  <c r="W79" i="11"/>
  <c r="D78" i="11"/>
  <c r="K77" i="13" s="1"/>
  <c r="W100" i="11"/>
  <c r="D99" i="11"/>
  <c r="K98" i="13" s="1"/>
  <c r="W72" i="11"/>
  <c r="D71" i="11"/>
  <c r="K70" i="13" s="1"/>
  <c r="W107" i="11"/>
  <c r="D106" i="11"/>
  <c r="K105" i="13" s="1"/>
  <c r="W65" i="11"/>
  <c r="D64" i="11"/>
  <c r="K63" i="13" s="1"/>
  <c r="D9" i="11"/>
  <c r="K8" i="13" s="1"/>
  <c r="W10" i="11"/>
  <c r="Y56" i="11"/>
  <c r="Y57" i="11" s="1"/>
  <c r="Y58" i="11" s="1"/>
  <c r="Y59" i="11" s="1"/>
  <c r="Y60" i="11" s="1"/>
  <c r="Y61" i="11" s="1"/>
  <c r="Y62" i="11" s="1"/>
  <c r="W15" i="11"/>
  <c r="X10" i="11"/>
  <c r="X11" i="11" s="1"/>
  <c r="X12" i="11" s="1"/>
  <c r="X13" i="11" s="1"/>
  <c r="O39" i="13" l="1"/>
  <c r="N39" i="13"/>
  <c r="O36" i="13"/>
  <c r="N36" i="13"/>
  <c r="N38" i="13"/>
  <c r="O38" i="13"/>
  <c r="N35" i="13"/>
  <c r="O35" i="13"/>
  <c r="O40" i="13"/>
  <c r="N40" i="13"/>
  <c r="N37" i="13"/>
  <c r="O37" i="13"/>
  <c r="AA51" i="13"/>
  <c r="AA114" i="13"/>
  <c r="B54" i="11"/>
  <c r="B46" i="13"/>
  <c r="AA93" i="13"/>
  <c r="AA10" i="13"/>
  <c r="AA30" i="13"/>
  <c r="AA44" i="13"/>
  <c r="B53" i="11"/>
  <c r="B45" i="13"/>
  <c r="AA107" i="13"/>
  <c r="AA37" i="13"/>
  <c r="B55" i="11"/>
  <c r="B47" i="13"/>
  <c r="AA23" i="13"/>
  <c r="AA16" i="13"/>
  <c r="AA86" i="13"/>
  <c r="B51" i="11"/>
  <c r="B43" i="13"/>
  <c r="B52" i="11"/>
  <c r="B44" i="13"/>
  <c r="AA100" i="13"/>
  <c r="AA72" i="13"/>
  <c r="AA58" i="13"/>
  <c r="B50" i="11"/>
  <c r="B42" i="13"/>
  <c r="AA79" i="13"/>
  <c r="AA65" i="13"/>
  <c r="W94" i="11"/>
  <c r="D93" i="11"/>
  <c r="K92" i="13" s="1"/>
  <c r="W52" i="11"/>
  <c r="D51" i="11"/>
  <c r="K50" i="13" s="1"/>
  <c r="W24" i="11"/>
  <c r="D23" i="11"/>
  <c r="K22" i="13" s="1"/>
  <c r="W66" i="11"/>
  <c r="D65" i="11"/>
  <c r="K64" i="13" s="1"/>
  <c r="W108" i="11"/>
  <c r="D107" i="11"/>
  <c r="K106" i="13" s="1"/>
  <c r="W73" i="11"/>
  <c r="D72" i="11"/>
  <c r="K71" i="13" s="1"/>
  <c r="W16" i="11"/>
  <c r="D15" i="11"/>
  <c r="K14" i="13" s="1"/>
  <c r="W101" i="11"/>
  <c r="D100" i="11"/>
  <c r="K99" i="13" s="1"/>
  <c r="W45" i="11"/>
  <c r="D44" i="11"/>
  <c r="K43" i="13" s="1"/>
  <c r="W80" i="11"/>
  <c r="D79" i="11"/>
  <c r="K78" i="13" s="1"/>
  <c r="W31" i="11"/>
  <c r="D30" i="11"/>
  <c r="K29" i="13" s="1"/>
  <c r="W115" i="11"/>
  <c r="D114" i="11"/>
  <c r="K113" i="13" s="1"/>
  <c r="D57" i="11"/>
  <c r="K56" i="13" s="1"/>
  <c r="W59" i="11"/>
  <c r="D58" i="11"/>
  <c r="K57" i="13" s="1"/>
  <c r="W87" i="11"/>
  <c r="D86" i="11"/>
  <c r="K85" i="13" s="1"/>
  <c r="W38" i="11"/>
  <c r="D37" i="11"/>
  <c r="K36" i="13" s="1"/>
  <c r="D10" i="11"/>
  <c r="K9" i="13" s="1"/>
  <c r="W11" i="11"/>
  <c r="D11" i="11" s="1"/>
  <c r="K10" i="13" s="1"/>
  <c r="O45" i="13" l="1"/>
  <c r="N45" i="13"/>
  <c r="O44" i="13"/>
  <c r="N44" i="13"/>
  <c r="O43" i="13"/>
  <c r="N43" i="13"/>
  <c r="N46" i="13"/>
  <c r="O46" i="13"/>
  <c r="N42" i="13"/>
  <c r="O42" i="13"/>
  <c r="N47" i="13"/>
  <c r="O47" i="13"/>
  <c r="AA11" i="13"/>
  <c r="AA59" i="13"/>
  <c r="B62" i="11"/>
  <c r="B54" i="13"/>
  <c r="AA108" i="13"/>
  <c r="B58" i="11"/>
  <c r="B50" i="13"/>
  <c r="B60" i="11"/>
  <c r="B52" i="13"/>
  <c r="AA38" i="13"/>
  <c r="AA45" i="13"/>
  <c r="AA94" i="13"/>
  <c r="AA87" i="13"/>
  <c r="AA66" i="13"/>
  <c r="AA73" i="13"/>
  <c r="B61" i="11"/>
  <c r="B53" i="13"/>
  <c r="AA17" i="13"/>
  <c r="AA80" i="13"/>
  <c r="AA101" i="13"/>
  <c r="AA115" i="13"/>
  <c r="AA24" i="13"/>
  <c r="AA31" i="13"/>
  <c r="B57" i="11"/>
  <c r="B49" i="13"/>
  <c r="B59" i="11"/>
  <c r="B51" i="13"/>
  <c r="AA52" i="13"/>
  <c r="W25" i="11"/>
  <c r="D24" i="11"/>
  <c r="K23" i="13" s="1"/>
  <c r="W53" i="11"/>
  <c r="D52" i="11"/>
  <c r="K51" i="13" s="1"/>
  <c r="W39" i="11"/>
  <c r="D38" i="11"/>
  <c r="K37" i="13" s="1"/>
  <c r="W88" i="11"/>
  <c r="D87" i="11"/>
  <c r="K86" i="13" s="1"/>
  <c r="W60" i="11"/>
  <c r="D59" i="11"/>
  <c r="K58" i="13" s="1"/>
  <c r="W102" i="11"/>
  <c r="D101" i="11"/>
  <c r="K100" i="13" s="1"/>
  <c r="W74" i="11"/>
  <c r="D73" i="11"/>
  <c r="K72" i="13" s="1"/>
  <c r="W67" i="11"/>
  <c r="D66" i="11"/>
  <c r="K65" i="13" s="1"/>
  <c r="W32" i="11"/>
  <c r="D31" i="11"/>
  <c r="K30" i="13" s="1"/>
  <c r="W109" i="11"/>
  <c r="D108" i="11"/>
  <c r="K107" i="13" s="1"/>
  <c r="W95" i="11"/>
  <c r="D94" i="11"/>
  <c r="K93" i="13" s="1"/>
  <c r="W17" i="11"/>
  <c r="D16" i="11"/>
  <c r="K15" i="13" s="1"/>
  <c r="W116" i="11"/>
  <c r="D115" i="11"/>
  <c r="K114" i="13" s="1"/>
  <c r="W81" i="11"/>
  <c r="D80" i="11"/>
  <c r="K79" i="13" s="1"/>
  <c r="W46" i="11"/>
  <c r="D45" i="11"/>
  <c r="K44" i="13" s="1"/>
  <c r="W12" i="11"/>
  <c r="D12" i="11" s="1"/>
  <c r="K11" i="13" s="1"/>
  <c r="N52" i="13" l="1"/>
  <c r="O52" i="13"/>
  <c r="N50" i="13"/>
  <c r="O50" i="13"/>
  <c r="N53" i="13"/>
  <c r="O53" i="13"/>
  <c r="O54" i="13"/>
  <c r="N54" i="13"/>
  <c r="N51" i="13"/>
  <c r="O51" i="13"/>
  <c r="N49" i="13"/>
  <c r="O49" i="13"/>
  <c r="AA32" i="13"/>
  <c r="AA81" i="13"/>
  <c r="AA88" i="13"/>
  <c r="B65" i="11"/>
  <c r="B57" i="13"/>
  <c r="AA53" i="13"/>
  <c r="AA25" i="13"/>
  <c r="AA95" i="13"/>
  <c r="AA109" i="13"/>
  <c r="AA18" i="13"/>
  <c r="AA46" i="13"/>
  <c r="B69" i="11"/>
  <c r="B61" i="13"/>
  <c r="B68" i="11"/>
  <c r="B60" i="13"/>
  <c r="AA39" i="13"/>
  <c r="B66" i="11"/>
  <c r="B58" i="13"/>
  <c r="AA116" i="13"/>
  <c r="AA74" i="13"/>
  <c r="B67" i="11"/>
  <c r="B59" i="13"/>
  <c r="AA60" i="13"/>
  <c r="B64" i="11"/>
  <c r="B56" i="13"/>
  <c r="AA102" i="13"/>
  <c r="AA67" i="13"/>
  <c r="AA12" i="13"/>
  <c r="W18" i="11"/>
  <c r="D17" i="11"/>
  <c r="K16" i="13" s="1"/>
  <c r="W103" i="11"/>
  <c r="D102" i="11"/>
  <c r="K101" i="13" s="1"/>
  <c r="W96" i="11"/>
  <c r="D95" i="11"/>
  <c r="K94" i="13" s="1"/>
  <c r="W61" i="11"/>
  <c r="D60" i="11"/>
  <c r="K59" i="13" s="1"/>
  <c r="W47" i="11"/>
  <c r="D46" i="11"/>
  <c r="K45" i="13" s="1"/>
  <c r="W110" i="11"/>
  <c r="D109" i="11"/>
  <c r="K108" i="13" s="1"/>
  <c r="W89" i="11"/>
  <c r="D88" i="11"/>
  <c r="K87" i="13" s="1"/>
  <c r="W82" i="11"/>
  <c r="D81" i="11"/>
  <c r="K80" i="13" s="1"/>
  <c r="W33" i="11"/>
  <c r="D32" i="11"/>
  <c r="K31" i="13" s="1"/>
  <c r="W40" i="11"/>
  <c r="D39" i="11"/>
  <c r="K38" i="13" s="1"/>
  <c r="W117" i="11"/>
  <c r="D116" i="11"/>
  <c r="K115" i="13" s="1"/>
  <c r="W68" i="11"/>
  <c r="D67" i="11"/>
  <c r="K66" i="13" s="1"/>
  <c r="W54" i="11"/>
  <c r="D53" i="11"/>
  <c r="K52" i="13" s="1"/>
  <c r="W75" i="11"/>
  <c r="D74" i="11"/>
  <c r="K73" i="13" s="1"/>
  <c r="W26" i="11"/>
  <c r="D25" i="11"/>
  <c r="K24" i="13" s="1"/>
  <c r="W13" i="11"/>
  <c r="D13" i="11" s="1"/>
  <c r="K12" i="13" s="1"/>
  <c r="N60" i="13" l="1"/>
  <c r="O60" i="13"/>
  <c r="N56" i="13"/>
  <c r="O56" i="13"/>
  <c r="O61" i="13"/>
  <c r="N61" i="13"/>
  <c r="O59" i="13"/>
  <c r="N59" i="13"/>
  <c r="O58" i="13"/>
  <c r="N58" i="13"/>
  <c r="N57" i="13"/>
  <c r="O57" i="13"/>
  <c r="AA40" i="13"/>
  <c r="AA26" i="13"/>
  <c r="B75" i="11"/>
  <c r="B67" i="13"/>
  <c r="AA103" i="13"/>
  <c r="AA54" i="13"/>
  <c r="AA75" i="13"/>
  <c r="B72" i="11"/>
  <c r="B64" i="13"/>
  <c r="AA68" i="13"/>
  <c r="AA47" i="13"/>
  <c r="B71" i="11"/>
  <c r="B63" i="13"/>
  <c r="AA19" i="13"/>
  <c r="AA89" i="13"/>
  <c r="AA117" i="13"/>
  <c r="AA61" i="13"/>
  <c r="B76" i="11"/>
  <c r="B68" i="13"/>
  <c r="AA110" i="13"/>
  <c r="AA82" i="13"/>
  <c r="B73" i="11"/>
  <c r="B65" i="13"/>
  <c r="AA96" i="13"/>
  <c r="B74" i="11"/>
  <c r="B66" i="13"/>
  <c r="AA33" i="13"/>
  <c r="W41" i="11"/>
  <c r="D41" i="11" s="1"/>
  <c r="K40" i="13" s="1"/>
  <c r="D40" i="11"/>
  <c r="K39" i="13" s="1"/>
  <c r="W62" i="11"/>
  <c r="D62" i="11" s="1"/>
  <c r="K61" i="13" s="1"/>
  <c r="D61" i="11"/>
  <c r="K60" i="13" s="1"/>
  <c r="W27" i="11"/>
  <c r="D27" i="11" s="1"/>
  <c r="K26" i="13" s="1"/>
  <c r="D26" i="11"/>
  <c r="K25" i="13" s="1"/>
  <c r="W34" i="11"/>
  <c r="D34" i="11" s="1"/>
  <c r="K33" i="13" s="1"/>
  <c r="D33" i="11"/>
  <c r="K32" i="13" s="1"/>
  <c r="W97" i="11"/>
  <c r="D97" i="11" s="1"/>
  <c r="K96" i="13" s="1"/>
  <c r="D96" i="11"/>
  <c r="K95" i="13" s="1"/>
  <c r="W76" i="11"/>
  <c r="D76" i="11" s="1"/>
  <c r="K75" i="13" s="1"/>
  <c r="D75" i="11"/>
  <c r="K74" i="13" s="1"/>
  <c r="W83" i="11"/>
  <c r="D83" i="11" s="1"/>
  <c r="K82" i="13" s="1"/>
  <c r="D82" i="11"/>
  <c r="K81" i="13" s="1"/>
  <c r="W55" i="11"/>
  <c r="D55" i="11" s="1"/>
  <c r="K54" i="13" s="1"/>
  <c r="D54" i="11"/>
  <c r="K53" i="13" s="1"/>
  <c r="W90" i="11"/>
  <c r="D90" i="11" s="1"/>
  <c r="K89" i="13" s="1"/>
  <c r="D89" i="11"/>
  <c r="K88" i="13" s="1"/>
  <c r="W104" i="11"/>
  <c r="D104" i="11" s="1"/>
  <c r="K103" i="13" s="1"/>
  <c r="D103" i="11"/>
  <c r="K102" i="13" s="1"/>
  <c r="W118" i="11"/>
  <c r="D118" i="11" s="1"/>
  <c r="K117" i="13" s="1"/>
  <c r="D117" i="11"/>
  <c r="K116" i="13" s="1"/>
  <c r="W48" i="11"/>
  <c r="D48" i="11" s="1"/>
  <c r="K47" i="13" s="1"/>
  <c r="D47" i="11"/>
  <c r="K46" i="13" s="1"/>
  <c r="W69" i="11"/>
  <c r="D69" i="11" s="1"/>
  <c r="K68" i="13" s="1"/>
  <c r="D68" i="11"/>
  <c r="K67" i="13" s="1"/>
  <c r="W111" i="11"/>
  <c r="D111" i="11" s="1"/>
  <c r="K110" i="13" s="1"/>
  <c r="D110" i="11"/>
  <c r="K109" i="13" s="1"/>
  <c r="W19" i="11"/>
  <c r="D18" i="11"/>
  <c r="K17" i="13" s="1"/>
  <c r="O66" i="13" l="1"/>
  <c r="N66" i="13"/>
  <c r="O63" i="13"/>
  <c r="N63" i="13"/>
  <c r="O65" i="13"/>
  <c r="N65" i="13"/>
  <c r="O64" i="13"/>
  <c r="N64" i="13"/>
  <c r="N68" i="13"/>
  <c r="O68" i="13"/>
  <c r="O67" i="13"/>
  <c r="N67" i="13"/>
  <c r="B81" i="11"/>
  <c r="B73" i="13"/>
  <c r="B79" i="11"/>
  <c r="B71" i="13"/>
  <c r="B83" i="11"/>
  <c r="B75" i="13"/>
  <c r="B80" i="11"/>
  <c r="B72" i="13"/>
  <c r="B78" i="11"/>
  <c r="B70" i="13"/>
  <c r="B82" i="11"/>
  <c r="B74" i="13"/>
  <c r="W20" i="11"/>
  <c r="D20" i="11" s="1"/>
  <c r="K19" i="13" s="1"/>
  <c r="D19" i="11"/>
  <c r="K18" i="13" s="1"/>
  <c r="N72" i="13" l="1"/>
  <c r="O72" i="13"/>
  <c r="N73" i="13"/>
  <c r="O73" i="13"/>
  <c r="N74" i="13"/>
  <c r="O74" i="13"/>
  <c r="O71" i="13"/>
  <c r="N71" i="13"/>
  <c r="N70" i="13"/>
  <c r="O70" i="13"/>
  <c r="O75" i="13"/>
  <c r="N75" i="13"/>
  <c r="B87" i="11"/>
  <c r="B79" i="13"/>
  <c r="B89" i="11"/>
  <c r="B81" i="13"/>
  <c r="B86" i="11"/>
  <c r="B78" i="13"/>
  <c r="B85" i="11"/>
  <c r="B77" i="13"/>
  <c r="B90" i="11"/>
  <c r="B82" i="13"/>
  <c r="B88" i="11"/>
  <c r="B80" i="13"/>
  <c r="O82" i="13" l="1"/>
  <c r="N82" i="13"/>
  <c r="O77" i="13"/>
  <c r="N77" i="13"/>
  <c r="N78" i="13"/>
  <c r="O78" i="13"/>
  <c r="N81" i="13"/>
  <c r="O81" i="13"/>
  <c r="O79" i="13"/>
  <c r="N79" i="13"/>
  <c r="O80" i="13"/>
  <c r="N80" i="13"/>
  <c r="B96" i="11"/>
  <c r="B88" i="13"/>
  <c r="B93" i="11"/>
  <c r="B85" i="13"/>
  <c r="B95" i="11"/>
  <c r="B87" i="13"/>
  <c r="B97" i="11"/>
  <c r="B89" i="13"/>
  <c r="B92" i="11"/>
  <c r="B84" i="13"/>
  <c r="B94" i="11"/>
  <c r="B86" i="13"/>
  <c r="O87" i="13" l="1"/>
  <c r="N87" i="13"/>
  <c r="N85" i="13"/>
  <c r="O85" i="13"/>
  <c r="N88" i="13"/>
  <c r="O88" i="13"/>
  <c r="N86" i="13"/>
  <c r="O86" i="13"/>
  <c r="N84" i="13"/>
  <c r="O84" i="13"/>
  <c r="O89" i="13"/>
  <c r="N89" i="13"/>
  <c r="B100" i="11"/>
  <c r="B92" i="13"/>
  <c r="B102" i="11"/>
  <c r="B94" i="13"/>
  <c r="B103" i="11"/>
  <c r="B95" i="13"/>
  <c r="B99" i="11"/>
  <c r="B91" i="13"/>
  <c r="B101" i="11"/>
  <c r="B93" i="13"/>
  <c r="B104" i="11"/>
  <c r="B96" i="13"/>
  <c r="N91" i="13" l="1"/>
  <c r="O91" i="13"/>
  <c r="O95" i="13"/>
  <c r="N95" i="13"/>
  <c r="N93" i="13"/>
  <c r="O93" i="13"/>
  <c r="N94" i="13"/>
  <c r="O94" i="13"/>
  <c r="O92" i="13"/>
  <c r="N92" i="13"/>
  <c r="O96" i="13"/>
  <c r="N96" i="13"/>
  <c r="B109" i="11"/>
  <c r="B101" i="13"/>
  <c r="B106" i="11"/>
  <c r="B98" i="13"/>
  <c r="B110" i="11"/>
  <c r="B102" i="13"/>
  <c r="B111" i="11"/>
  <c r="B103" i="13"/>
  <c r="B108" i="11"/>
  <c r="B100" i="13"/>
  <c r="B107" i="11"/>
  <c r="B99" i="13"/>
  <c r="O99" i="13" l="1"/>
  <c r="N99" i="13"/>
  <c r="N100" i="13"/>
  <c r="O100" i="13"/>
  <c r="N103" i="13"/>
  <c r="O103" i="13"/>
  <c r="N102" i="13"/>
  <c r="O102" i="13"/>
  <c r="O98" i="13"/>
  <c r="N98" i="13"/>
  <c r="N101" i="13"/>
  <c r="O101" i="13"/>
  <c r="B118" i="11"/>
  <c r="B110" i="13"/>
  <c r="B113" i="11"/>
  <c r="B105" i="13"/>
  <c r="B117" i="11"/>
  <c r="B109" i="13"/>
  <c r="B115" i="11"/>
  <c r="B107" i="13"/>
  <c r="B114" i="11"/>
  <c r="B106" i="13"/>
  <c r="B108" i="13"/>
  <c r="B116" i="11"/>
  <c r="B120" i="11" l="1"/>
  <c r="B124" i="11"/>
  <c r="B122" i="11"/>
  <c r="B125" i="11"/>
  <c r="B123" i="11"/>
  <c r="B121" i="11"/>
  <c r="O108" i="13"/>
  <c r="N108" i="13"/>
  <c r="O110" i="13"/>
  <c r="N110" i="13"/>
  <c r="O107" i="13"/>
  <c r="N107" i="13"/>
  <c r="O109" i="13"/>
  <c r="N109" i="13"/>
  <c r="N106" i="13"/>
  <c r="O106" i="13"/>
  <c r="N105" i="13"/>
  <c r="O105" i="13"/>
  <c r="B112" i="13"/>
  <c r="B113" i="13"/>
  <c r="B114" i="13"/>
  <c r="B117" i="13"/>
  <c r="B116" i="13"/>
  <c r="B115" i="13"/>
  <c r="B132" i="11" l="1"/>
  <c r="B127" i="11"/>
  <c r="B122" i="13"/>
  <c r="B123" i="13"/>
  <c r="B131" i="11"/>
  <c r="B119" i="13"/>
  <c r="B120" i="13"/>
  <c r="B126" i="13"/>
  <c r="B121" i="13"/>
  <c r="B129" i="11"/>
  <c r="B128" i="11"/>
  <c r="B130" i="11"/>
  <c r="B124" i="13"/>
  <c r="N112" i="13"/>
  <c r="O112" i="13"/>
  <c r="N117" i="13"/>
  <c r="O117" i="13"/>
  <c r="N114" i="13"/>
  <c r="O114" i="13"/>
  <c r="N115" i="13"/>
  <c r="O115" i="13"/>
  <c r="N116" i="13"/>
  <c r="O116" i="13"/>
  <c r="N113" i="13"/>
  <c r="O113" i="13"/>
  <c r="B128" i="13" l="1"/>
  <c r="B129" i="13"/>
  <c r="B130" i="13"/>
  <c r="B127" i="13"/>
  <c r="AL120" i="13"/>
  <c r="B131" i="13"/>
  <c r="AL122" i="13"/>
  <c r="AL119" i="13"/>
  <c r="AL124" i="13"/>
  <c r="AL123" i="13"/>
  <c r="AL121" i="13"/>
  <c r="S15" i="11" l="1"/>
  <c r="S16" i="11" s="1"/>
  <c r="R15" i="11"/>
  <c r="T15" i="11"/>
  <c r="T16" i="11" s="1"/>
  <c r="T17" i="11" s="1"/>
  <c r="S50" i="11"/>
  <c r="S51" i="11" s="1"/>
  <c r="T50" i="11"/>
  <c r="T51" i="11" s="1"/>
  <c r="T52" i="11" s="1"/>
  <c r="R50" i="11"/>
  <c r="S85" i="11"/>
  <c r="S86" i="11" s="1"/>
  <c r="T85" i="11"/>
  <c r="T86" i="11" s="1"/>
  <c r="T87" i="11" s="1"/>
  <c r="R85" i="11"/>
  <c r="T36" i="11" l="1"/>
  <c r="T37" i="11" s="1"/>
  <c r="T38" i="11" s="1"/>
  <c r="Q15" i="11"/>
  <c r="Q16" i="11" s="1"/>
  <c r="Q17" i="11" s="1"/>
  <c r="Q18" i="11" s="1"/>
  <c r="Q19" i="11" s="1"/>
  <c r="Q20" i="11" s="1"/>
  <c r="S64" i="11"/>
  <c r="S65" i="11" s="1"/>
  <c r="T88" i="11"/>
  <c r="T89" i="11" s="1"/>
  <c r="T90" i="11" s="1"/>
  <c r="T29" i="11"/>
  <c r="T30" i="11" s="1"/>
  <c r="T31" i="11" s="1"/>
  <c r="R71" i="11"/>
  <c r="T64" i="11"/>
  <c r="T65" i="11" s="1"/>
  <c r="T66" i="11" s="1"/>
  <c r="Q85" i="11"/>
  <c r="Q86" i="11" s="1"/>
  <c r="Q87" i="11" s="1"/>
  <c r="Q88" i="11" s="1"/>
  <c r="Q89" i="11" s="1"/>
  <c r="Q90" i="11" s="1"/>
  <c r="R64" i="11"/>
  <c r="R29" i="11"/>
  <c r="S43" i="11"/>
  <c r="S44" i="11" s="1"/>
  <c r="R22" i="11"/>
  <c r="S87" i="11"/>
  <c r="S88" i="11" s="1"/>
  <c r="S89" i="11" s="1"/>
  <c r="S29" i="11"/>
  <c r="S30" i="11" s="1"/>
  <c r="S71" i="11"/>
  <c r="S72" i="11" s="1"/>
  <c r="S17" i="11"/>
  <c r="S18" i="11" s="1"/>
  <c r="S19" i="11" s="1"/>
  <c r="S8" i="11"/>
  <c r="S9" i="11" s="1"/>
  <c r="T22" i="11"/>
  <c r="T23" i="11" s="1"/>
  <c r="T24" i="11" s="1"/>
  <c r="R51" i="11"/>
  <c r="R52" i="11" s="1"/>
  <c r="R53" i="11" s="1"/>
  <c r="T71" i="11"/>
  <c r="T72" i="11" s="1"/>
  <c r="T73" i="11" s="1"/>
  <c r="T53" i="11"/>
  <c r="T54" i="11" s="1"/>
  <c r="T55" i="11" s="1"/>
  <c r="R99" i="11"/>
  <c r="R92" i="11"/>
  <c r="S22" i="11"/>
  <c r="S23" i="11" s="1"/>
  <c r="Q50" i="11"/>
  <c r="Q51" i="11" s="1"/>
  <c r="Q52" i="11" s="1"/>
  <c r="Q53" i="11" s="1"/>
  <c r="Q54" i="11" s="1"/>
  <c r="Q55" i="11" s="1"/>
  <c r="T99" i="11"/>
  <c r="T100" i="11" s="1"/>
  <c r="T101" i="11" s="1"/>
  <c r="T92" i="11"/>
  <c r="T93" i="11" s="1"/>
  <c r="T94" i="11" s="1"/>
  <c r="R57" i="11"/>
  <c r="S52" i="11"/>
  <c r="S53" i="11" s="1"/>
  <c r="S54" i="11" s="1"/>
  <c r="R86" i="11"/>
  <c r="R87" i="11" s="1"/>
  <c r="R88" i="11" s="1"/>
  <c r="T57" i="11"/>
  <c r="T58" i="11" s="1"/>
  <c r="T59" i="11" s="1"/>
  <c r="S99" i="11"/>
  <c r="S100" i="11" s="1"/>
  <c r="T43" i="11"/>
  <c r="T44" i="11" s="1"/>
  <c r="T45" i="11" s="1"/>
  <c r="T18" i="11"/>
  <c r="T19" i="11" s="1"/>
  <c r="T20" i="11" s="1"/>
  <c r="T8" i="11"/>
  <c r="T9" i="11" s="1"/>
  <c r="T10" i="11" s="1"/>
  <c r="S92" i="11"/>
  <c r="S93" i="11" s="1"/>
  <c r="R36" i="11"/>
  <c r="S57" i="11"/>
  <c r="S58" i="11" s="1"/>
  <c r="S36" i="11"/>
  <c r="S37" i="11" s="1"/>
  <c r="R43" i="11"/>
  <c r="R16" i="11"/>
  <c r="R17" i="11" s="1"/>
  <c r="R18" i="11" s="1"/>
  <c r="R8" i="11"/>
  <c r="Q43" i="11"/>
  <c r="Q44" i="11" s="1"/>
  <c r="Q45" i="11" s="1"/>
  <c r="Q46" i="11" s="1"/>
  <c r="Q47" i="11" s="1"/>
  <c r="Q48" i="11" s="1"/>
  <c r="AL16" i="13" l="1"/>
  <c r="AL51" i="13"/>
  <c r="AL85" i="13"/>
  <c r="AL50" i="13"/>
  <c r="AL86" i="13"/>
  <c r="AL84" i="13"/>
  <c r="AL15" i="13"/>
  <c r="AL14" i="13"/>
  <c r="AL49" i="13"/>
  <c r="S45" i="11"/>
  <c r="S46" i="11" s="1"/>
  <c r="S47" i="11" s="1"/>
  <c r="R44" i="11"/>
  <c r="R45" i="11" s="1"/>
  <c r="R46" i="11" s="1"/>
  <c r="T46" i="11"/>
  <c r="T47" i="11" s="1"/>
  <c r="T48" i="11" s="1"/>
  <c r="S59" i="11"/>
  <c r="S60" i="11" s="1"/>
  <c r="S61" i="11" s="1"/>
  <c r="Q57" i="11"/>
  <c r="Q58" i="11" s="1"/>
  <c r="Q59" i="11" s="1"/>
  <c r="Q60" i="11" s="1"/>
  <c r="Q61" i="11" s="1"/>
  <c r="Q62" i="11" s="1"/>
  <c r="R89" i="11"/>
  <c r="R90" i="11" s="1"/>
  <c r="S55" i="11"/>
  <c r="S20" i="11"/>
  <c r="S90" i="11"/>
  <c r="R58" i="11"/>
  <c r="R59" i="11" s="1"/>
  <c r="R60" i="11" s="1"/>
  <c r="R23" i="11"/>
  <c r="R24" i="11" s="1"/>
  <c r="R25" i="11" s="1"/>
  <c r="S66" i="11"/>
  <c r="S67" i="11" s="1"/>
  <c r="S68" i="11" s="1"/>
  <c r="S38" i="11"/>
  <c r="S39" i="11" s="1"/>
  <c r="S40" i="11" s="1"/>
  <c r="R37" i="11"/>
  <c r="R38" i="11" s="1"/>
  <c r="R39" i="11" s="1"/>
  <c r="S94" i="11"/>
  <c r="S95" i="11" s="1"/>
  <c r="S96" i="11" s="1"/>
  <c r="T74" i="11"/>
  <c r="T75" i="11" s="1"/>
  <c r="T76" i="11" s="1"/>
  <c r="R72" i="11"/>
  <c r="R73" i="11" s="1"/>
  <c r="R74" i="11" s="1"/>
  <c r="R9" i="11"/>
  <c r="R10" i="11" s="1"/>
  <c r="R11" i="11" s="1"/>
  <c r="T11" i="11"/>
  <c r="T12" i="11" s="1"/>
  <c r="T13" i="11" s="1"/>
  <c r="S24" i="11"/>
  <c r="S25" i="11" s="1"/>
  <c r="S26" i="11" s="1"/>
  <c r="T67" i="11"/>
  <c r="T68" i="11" s="1"/>
  <c r="T69" i="11" s="1"/>
  <c r="T39" i="11"/>
  <c r="T40" i="11" s="1"/>
  <c r="T41" i="11" s="1"/>
  <c r="S101" i="11"/>
  <c r="S102" i="11" s="1"/>
  <c r="S103" i="11" s="1"/>
  <c r="T60" i="11"/>
  <c r="T61" i="11" s="1"/>
  <c r="T62" i="11" s="1"/>
  <c r="T95" i="11"/>
  <c r="T96" i="11" s="1"/>
  <c r="T97" i="11" s="1"/>
  <c r="R100" i="11"/>
  <c r="R101" i="11" s="1"/>
  <c r="R102" i="11" s="1"/>
  <c r="S73" i="11"/>
  <c r="S74" i="11" s="1"/>
  <c r="S75" i="11" s="1"/>
  <c r="R30" i="11"/>
  <c r="R31" i="11" s="1"/>
  <c r="R32" i="11" s="1"/>
  <c r="Q71" i="11"/>
  <c r="Q72" i="11" s="1"/>
  <c r="Q73" i="11" s="1"/>
  <c r="Q74" i="11" s="1"/>
  <c r="Q75" i="11" s="1"/>
  <c r="Q76" i="11" s="1"/>
  <c r="Q8" i="11"/>
  <c r="Q9" i="11" s="1"/>
  <c r="Q10" i="11" s="1"/>
  <c r="Q11" i="11" s="1"/>
  <c r="Q12" i="11" s="1"/>
  <c r="Q13" i="11" s="1"/>
  <c r="Q36" i="11"/>
  <c r="Q37" i="11" s="1"/>
  <c r="Q38" i="11" s="1"/>
  <c r="Q39" i="11" s="1"/>
  <c r="Q40" i="11" s="1"/>
  <c r="Q41" i="11" s="1"/>
  <c r="S10" i="11"/>
  <c r="S11" i="11" s="1"/>
  <c r="S12" i="11" s="1"/>
  <c r="T32" i="11"/>
  <c r="T33" i="11" s="1"/>
  <c r="T34" i="11" s="1"/>
  <c r="R54" i="11"/>
  <c r="R55" i="11" s="1"/>
  <c r="Q64" i="11"/>
  <c r="Q65" i="11" s="1"/>
  <c r="Q66" i="11" s="1"/>
  <c r="Q67" i="11" s="1"/>
  <c r="Q68" i="11" s="1"/>
  <c r="Q69" i="11" s="1"/>
  <c r="Q92" i="11"/>
  <c r="Q93" i="11" s="1"/>
  <c r="Q94" i="11" s="1"/>
  <c r="Q95" i="11" s="1"/>
  <c r="Q96" i="11" s="1"/>
  <c r="Q97" i="11" s="1"/>
  <c r="Q99" i="11"/>
  <c r="Q100" i="11" s="1"/>
  <c r="Q101" i="11" s="1"/>
  <c r="Q102" i="11" s="1"/>
  <c r="Q103" i="11" s="1"/>
  <c r="Q104" i="11" s="1"/>
  <c r="S31" i="11"/>
  <c r="S32" i="11" s="1"/>
  <c r="S33" i="11" s="1"/>
  <c r="T102" i="11"/>
  <c r="T103" i="11" s="1"/>
  <c r="T104" i="11" s="1"/>
  <c r="R93" i="11"/>
  <c r="R94" i="11" s="1"/>
  <c r="R95" i="11" s="1"/>
  <c r="R65" i="11"/>
  <c r="R66" i="11" s="1"/>
  <c r="R67" i="11" s="1"/>
  <c r="Q29" i="11"/>
  <c r="Q30" i="11" s="1"/>
  <c r="Q31" i="11" s="1"/>
  <c r="Q32" i="11" s="1"/>
  <c r="Q33" i="11" s="1"/>
  <c r="Q34" i="11" s="1"/>
  <c r="R19" i="11"/>
  <c r="R20" i="11" s="1"/>
  <c r="Q22" i="11"/>
  <c r="Q23" i="11" s="1"/>
  <c r="Q24" i="11" s="1"/>
  <c r="Q25" i="11" s="1"/>
  <c r="Q26" i="11" s="1"/>
  <c r="Q27" i="11" s="1"/>
  <c r="T25" i="11"/>
  <c r="T26" i="11" s="1"/>
  <c r="T27" i="11" s="1"/>
  <c r="AL29" i="13" l="1"/>
  <c r="AL17" i="13"/>
  <c r="AL36" i="13"/>
  <c r="AL99" i="13"/>
  <c r="AL89" i="13"/>
  <c r="AL53" i="13"/>
  <c r="AL54" i="13"/>
  <c r="AL98" i="13"/>
  <c r="AL64" i="13"/>
  <c r="AL18" i="13"/>
  <c r="AL13" i="13"/>
  <c r="AL28" i="13"/>
  <c r="AL87" i="13"/>
  <c r="AL71" i="13"/>
  <c r="AL35" i="13"/>
  <c r="AL44" i="13"/>
  <c r="AL88" i="13"/>
  <c r="AL9" i="13"/>
  <c r="AL91" i="13"/>
  <c r="AL72" i="13"/>
  <c r="AL37" i="13"/>
  <c r="AL92" i="13"/>
  <c r="AL30" i="13"/>
  <c r="AL65" i="13"/>
  <c r="AL23" i="13"/>
  <c r="AL22" i="13"/>
  <c r="AL57" i="13"/>
  <c r="AL100" i="13"/>
  <c r="AL19" i="13"/>
  <c r="AL63" i="13"/>
  <c r="AL58" i="13"/>
  <c r="AL8" i="13"/>
  <c r="AL41" i="13"/>
  <c r="AL48" i="13"/>
  <c r="AL56" i="13"/>
  <c r="R47" i="11"/>
  <c r="R48" i="11" s="1"/>
  <c r="AL83" i="13"/>
  <c r="AL52" i="13"/>
  <c r="AL21" i="13"/>
  <c r="AL93" i="13"/>
  <c r="AL70" i="13"/>
  <c r="S48" i="11"/>
  <c r="R103" i="11"/>
  <c r="R104" i="11" s="1"/>
  <c r="R26" i="11"/>
  <c r="R27" i="11" s="1"/>
  <c r="S13" i="11"/>
  <c r="S104" i="11"/>
  <c r="S97" i="11"/>
  <c r="R96" i="11"/>
  <c r="R97" i="11" s="1"/>
  <c r="S69" i="11"/>
  <c r="R75" i="11"/>
  <c r="R76" i="11" s="1"/>
  <c r="R40" i="11"/>
  <c r="R41" i="11" s="1"/>
  <c r="S34" i="11"/>
  <c r="S76" i="11"/>
  <c r="S41" i="11"/>
  <c r="S27" i="11"/>
  <c r="R61" i="11"/>
  <c r="R62" i="11" s="1"/>
  <c r="S62" i="11"/>
  <c r="R68" i="11"/>
  <c r="R69" i="11" s="1"/>
  <c r="R33" i="11"/>
  <c r="R34" i="11" s="1"/>
  <c r="R12" i="11"/>
  <c r="R13" i="11" s="1"/>
  <c r="AL60" i="13" l="1"/>
  <c r="AL24" i="13"/>
  <c r="AL12" i="13"/>
  <c r="AL40" i="13"/>
  <c r="AL75" i="13"/>
  <c r="AL47" i="13"/>
  <c r="AL25" i="13"/>
  <c r="AL43" i="13"/>
  <c r="AL61" i="13"/>
  <c r="AL62" i="13"/>
  <c r="AL6" i="13"/>
  <c r="AL74" i="13"/>
  <c r="AL32" i="13"/>
  <c r="AL73" i="13"/>
  <c r="AL31" i="13"/>
  <c r="AL26" i="13"/>
  <c r="AL38" i="13"/>
  <c r="AL11" i="13"/>
  <c r="AL94" i="13"/>
  <c r="AL55" i="13"/>
  <c r="AL59" i="13"/>
  <c r="AL42" i="13"/>
  <c r="AL90" i="13"/>
  <c r="AL68" i="13"/>
  <c r="AL33" i="13"/>
  <c r="AL103" i="13"/>
  <c r="AL66" i="13"/>
  <c r="AL69" i="13"/>
  <c r="AL97" i="13"/>
  <c r="AL101" i="13"/>
  <c r="AL34" i="13"/>
  <c r="AL20" i="13"/>
  <c r="AL7" i="13"/>
  <c r="AL10" i="13"/>
  <c r="AL46" i="13"/>
  <c r="AL95" i="13"/>
  <c r="AL27" i="13"/>
  <c r="AL45" i="13"/>
  <c r="AL96" i="13"/>
  <c r="AL67" i="13"/>
  <c r="AL39" i="13"/>
  <c r="AL102" i="13"/>
  <c r="Q113" i="11"/>
  <c r="Q114" i="11" s="1"/>
  <c r="Q115" i="11" s="1"/>
  <c r="Q116" i="11" s="1"/>
  <c r="Q117" i="11" s="1"/>
  <c r="Q118" i="11" s="1"/>
  <c r="Q106" i="11"/>
  <c r="Q107" i="11" s="1"/>
  <c r="Q108" i="11" s="1"/>
  <c r="Q109" i="11" s="1"/>
  <c r="Q110" i="11" s="1"/>
  <c r="Q111" i="11" s="1"/>
  <c r="T106" i="11"/>
  <c r="T107" i="11" s="1"/>
  <c r="T108" i="11" s="1"/>
  <c r="S106" i="11"/>
  <c r="S107" i="11" s="1"/>
  <c r="R106" i="11"/>
  <c r="R113" i="11"/>
  <c r="T113" i="11"/>
  <c r="T114" i="11" s="1"/>
  <c r="T115" i="11" s="1"/>
  <c r="T116" i="11" l="1"/>
  <c r="T117" i="11" s="1"/>
  <c r="T118" i="11" s="1"/>
  <c r="R114" i="11"/>
  <c r="R115" i="11" s="1"/>
  <c r="R116" i="11" s="1"/>
  <c r="R107" i="11"/>
  <c r="R108" i="11" s="1"/>
  <c r="R109" i="11" s="1"/>
  <c r="S108" i="11"/>
  <c r="S109" i="11" s="1"/>
  <c r="S110" i="11" s="1"/>
  <c r="T109" i="11"/>
  <c r="T110" i="11" s="1"/>
  <c r="T111" i="11" s="1"/>
  <c r="S113" i="11"/>
  <c r="S114" i="11" s="1"/>
  <c r="AL105" i="13" l="1"/>
  <c r="AL104" i="13"/>
  <c r="AL111" i="13"/>
  <c r="AL112" i="13"/>
  <c r="AL106" i="13"/>
  <c r="AL107" i="13"/>
  <c r="AL114" i="13"/>
  <c r="R117" i="11"/>
  <c r="R118" i="11" s="1"/>
  <c r="S115" i="11"/>
  <c r="S116" i="11" s="1"/>
  <c r="S117" i="11" s="1"/>
  <c r="S111" i="11"/>
  <c r="R110" i="11"/>
  <c r="R111" i="11" s="1"/>
  <c r="AL115" i="13" l="1"/>
  <c r="AL113" i="13"/>
  <c r="AL108" i="13"/>
  <c r="AL110" i="13"/>
  <c r="AL109" i="13"/>
  <c r="AL117" i="13"/>
  <c r="S118" i="11"/>
  <c r="AL116" i="13" l="1"/>
  <c r="T77" i="11" l="1"/>
  <c r="Q77" i="11"/>
  <c r="Q126" i="11" s="1"/>
  <c r="S77" i="11"/>
  <c r="R77" i="11"/>
  <c r="R78" i="11" l="1"/>
  <c r="R79" i="11" s="1"/>
  <c r="R80" i="11" s="1"/>
  <c r="R81" i="11" s="1"/>
  <c r="R126" i="11"/>
  <c r="R127" i="11" s="1"/>
  <c r="S78" i="11"/>
  <c r="S79" i="11" s="1"/>
  <c r="S126" i="11"/>
  <c r="S127" i="11" s="1"/>
  <c r="S128" i="11" s="1"/>
  <c r="Q127" i="11"/>
  <c r="Q128" i="11" s="1"/>
  <c r="Q129" i="11" s="1"/>
  <c r="Q130" i="11" s="1"/>
  <c r="Q131" i="11" s="1"/>
  <c r="Q132" i="11" s="1"/>
  <c r="T78" i="11"/>
  <c r="T79" i="11" s="1"/>
  <c r="T80" i="11" s="1"/>
  <c r="T81" i="11" s="1"/>
  <c r="T82" i="11" s="1"/>
  <c r="T83" i="11" s="1"/>
  <c r="T126" i="11"/>
  <c r="T127" i="11" s="1"/>
  <c r="T128" i="11" s="1"/>
  <c r="T129" i="11" s="1"/>
  <c r="Q78" i="11"/>
  <c r="Q79" i="11" s="1"/>
  <c r="Q80" i="11" s="1"/>
  <c r="Q81" i="11" s="1"/>
  <c r="Q82" i="11" s="1"/>
  <c r="Q83" i="11" s="1"/>
  <c r="T130" i="11" l="1"/>
  <c r="T131" i="11" s="1"/>
  <c r="T132" i="11" s="1"/>
  <c r="S129" i="11"/>
  <c r="S130" i="11" s="1"/>
  <c r="S131" i="11" s="1"/>
  <c r="AL125" i="13"/>
  <c r="S80" i="11"/>
  <c r="S81" i="11" s="1"/>
  <c r="S82" i="11" s="1"/>
  <c r="R128" i="11"/>
  <c r="R129" i="11" s="1"/>
  <c r="R130" i="11" s="1"/>
  <c r="R82" i="11"/>
  <c r="R83" i="11" s="1"/>
  <c r="AL126" i="13" l="1"/>
  <c r="S83" i="11"/>
  <c r="R131" i="11"/>
  <c r="R132" i="11" s="1"/>
  <c r="AL127" i="13"/>
  <c r="S132" i="11"/>
  <c r="AL128" i="13"/>
  <c r="AL131" i="13"/>
  <c r="AL78" i="13"/>
  <c r="AL76" i="13"/>
  <c r="AL77" i="13"/>
  <c r="AL82" i="13"/>
  <c r="AL130" i="13" l="1"/>
  <c r="AL129" i="13"/>
  <c r="AL79" i="13"/>
  <c r="AL81" i="13"/>
  <c r="AL80" i="13"/>
  <c r="L20" i="11" l="1"/>
  <c r="K20" i="11"/>
  <c r="K19" i="11"/>
  <c r="L19" i="11"/>
  <c r="K18" i="11"/>
  <c r="L18" i="11"/>
  <c r="K17" i="11"/>
  <c r="L17" i="11"/>
  <c r="K16" i="11"/>
  <c r="L16" i="11"/>
  <c r="K15" i="11"/>
  <c r="L15" i="11"/>
  <c r="K14" i="11"/>
  <c r="L14" i="11"/>
  <c r="J49" i="11" l="1"/>
  <c r="J50" i="11"/>
  <c r="J51" i="11"/>
  <c r="J52" i="11"/>
  <c r="J53" i="11"/>
  <c r="J54" i="11"/>
  <c r="J55" i="11"/>
  <c r="J8" i="11"/>
  <c r="J9" i="11"/>
  <c r="J10" i="11"/>
  <c r="J11" i="11"/>
  <c r="J12" i="11"/>
  <c r="J13" i="11"/>
  <c r="J7" i="11"/>
  <c r="J128" i="11"/>
  <c r="J129" i="11"/>
  <c r="J130" i="11"/>
  <c r="J119" i="11"/>
  <c r="J131" i="11"/>
  <c r="J120" i="11"/>
  <c r="J132" i="11"/>
  <c r="J121" i="11"/>
  <c r="J126" i="11"/>
  <c r="J122" i="11"/>
  <c r="J123" i="11"/>
  <c r="J124" i="11"/>
  <c r="J125" i="11"/>
  <c r="J127" i="11"/>
  <c r="J103" i="11"/>
  <c r="J104" i="11"/>
  <c r="J100" i="11"/>
  <c r="J98" i="11"/>
  <c r="J99" i="11"/>
  <c r="J101" i="11"/>
  <c r="J102" i="11"/>
  <c r="K122" i="11" l="1"/>
  <c r="L122" i="11"/>
  <c r="K12" i="11"/>
  <c r="L12" i="11"/>
  <c r="L102" i="11"/>
  <c r="K102" i="11"/>
  <c r="L126" i="11"/>
  <c r="K126" i="11"/>
  <c r="K11" i="11"/>
  <c r="L11" i="11"/>
  <c r="K101" i="11"/>
  <c r="L101" i="11"/>
  <c r="K121" i="11"/>
  <c r="L121" i="11"/>
  <c r="L10" i="11"/>
  <c r="K10" i="11"/>
  <c r="K99" i="11"/>
  <c r="L99" i="11"/>
  <c r="K132" i="11"/>
  <c r="L132" i="11"/>
  <c r="K9" i="11"/>
  <c r="L9" i="11"/>
  <c r="K98" i="11"/>
  <c r="L98" i="11"/>
  <c r="K120" i="11"/>
  <c r="L120" i="11"/>
  <c r="K8" i="11"/>
  <c r="L8" i="11"/>
  <c r="L100" i="11"/>
  <c r="K100" i="11"/>
  <c r="K131" i="11"/>
  <c r="L131" i="11"/>
  <c r="K55" i="11"/>
  <c r="L55" i="11"/>
  <c r="K104" i="11"/>
  <c r="L104" i="11"/>
  <c r="L119" i="11"/>
  <c r="K119" i="11"/>
  <c r="K54" i="11"/>
  <c r="L54" i="11"/>
  <c r="K103" i="11"/>
  <c r="L103" i="11"/>
  <c r="K130" i="11"/>
  <c r="L130" i="11"/>
  <c r="L53" i="11"/>
  <c r="K53" i="11"/>
  <c r="L127" i="11"/>
  <c r="K127" i="11"/>
  <c r="K129" i="11"/>
  <c r="L129" i="11"/>
  <c r="K52" i="11"/>
  <c r="L52" i="11"/>
  <c r="L125" i="11"/>
  <c r="K125" i="11"/>
  <c r="K128" i="11"/>
  <c r="L128" i="11"/>
  <c r="L51" i="11"/>
  <c r="K51" i="11"/>
  <c r="K124" i="11"/>
  <c r="L124" i="11"/>
  <c r="K7" i="11"/>
  <c r="L7" i="11"/>
  <c r="K50" i="11"/>
  <c r="L50" i="11"/>
  <c r="K123" i="11"/>
  <c r="L123" i="11"/>
  <c r="K13" i="11"/>
  <c r="L13" i="11"/>
  <c r="K49" i="11"/>
  <c r="L49" i="11"/>
  <c r="R48" i="13" l="1"/>
  <c r="R53" i="13"/>
  <c r="R49" i="13"/>
  <c r="R50" i="13"/>
  <c r="R51" i="13"/>
  <c r="R52" i="13"/>
  <c r="R54" i="13"/>
  <c r="R103" i="13"/>
  <c r="R101" i="13"/>
  <c r="R97" i="13"/>
  <c r="R98" i="13"/>
  <c r="R99" i="13"/>
  <c r="R100" i="13"/>
  <c r="R102" i="13"/>
  <c r="J68" i="11" l="1"/>
  <c r="J69" i="11"/>
  <c r="J63" i="11"/>
  <c r="J66" i="11"/>
  <c r="J64" i="11"/>
  <c r="J65" i="11"/>
  <c r="J67" i="11"/>
  <c r="J92" i="11"/>
  <c r="J93" i="11"/>
  <c r="J94" i="11"/>
  <c r="J95" i="11"/>
  <c r="J96" i="11"/>
  <c r="J97" i="11"/>
  <c r="J91" i="11"/>
  <c r="J116" i="11"/>
  <c r="J117" i="11"/>
  <c r="J118" i="11"/>
  <c r="J114" i="11"/>
  <c r="J112" i="11"/>
  <c r="J113" i="11"/>
  <c r="J115" i="11"/>
  <c r="J80" i="11"/>
  <c r="J81" i="11"/>
  <c r="J82" i="11"/>
  <c r="J83" i="11"/>
  <c r="J78" i="11"/>
  <c r="J77" i="11"/>
  <c r="J79" i="11"/>
  <c r="J105" i="11"/>
  <c r="J106" i="11"/>
  <c r="J107" i="11"/>
  <c r="J108" i="11"/>
  <c r="J109" i="11"/>
  <c r="J110" i="11"/>
  <c r="J111" i="11"/>
  <c r="J56" i="11"/>
  <c r="J57" i="11"/>
  <c r="J58" i="11"/>
  <c r="J59" i="11"/>
  <c r="J60" i="11"/>
  <c r="J61" i="11"/>
  <c r="J62" i="11"/>
  <c r="J90" i="11"/>
  <c r="J84" i="11"/>
  <c r="J85" i="11"/>
  <c r="J86" i="11"/>
  <c r="J87" i="11"/>
  <c r="J88" i="11"/>
  <c r="J89" i="11"/>
  <c r="J44" i="11"/>
  <c r="J45" i="11"/>
  <c r="J46" i="11"/>
  <c r="J47" i="11"/>
  <c r="J48" i="11"/>
  <c r="J42" i="11"/>
  <c r="J43" i="11"/>
  <c r="J21" i="11"/>
  <c r="J22" i="11"/>
  <c r="J23" i="11"/>
  <c r="J24" i="11"/>
  <c r="J25" i="11"/>
  <c r="J26" i="11"/>
  <c r="J27" i="11"/>
  <c r="J32" i="11"/>
  <c r="J33" i="11"/>
  <c r="J34" i="11"/>
  <c r="J30" i="11"/>
  <c r="J28" i="11"/>
  <c r="J29" i="11"/>
  <c r="J31" i="11"/>
  <c r="J70" i="11"/>
  <c r="J71" i="11"/>
  <c r="J72" i="11"/>
  <c r="J73" i="11"/>
  <c r="J74" i="11"/>
  <c r="J75" i="11"/>
  <c r="J76" i="11"/>
  <c r="J35" i="11"/>
  <c r="J36" i="11"/>
  <c r="J37" i="11"/>
  <c r="J38" i="11"/>
  <c r="J39" i="11"/>
  <c r="J40" i="11"/>
  <c r="J41" i="11"/>
  <c r="K36" i="11" l="1"/>
  <c r="L36" i="11"/>
  <c r="K70" i="11"/>
  <c r="L70" i="11"/>
  <c r="K24" i="11"/>
  <c r="L24" i="11"/>
  <c r="K90" i="11"/>
  <c r="L90" i="11"/>
  <c r="K56" i="11"/>
  <c r="L56" i="11"/>
  <c r="K82" i="11"/>
  <c r="L82" i="11"/>
  <c r="K96" i="11"/>
  <c r="L96" i="11"/>
  <c r="K35" i="11"/>
  <c r="L35" i="11"/>
  <c r="L74" i="11"/>
  <c r="K74" i="11"/>
  <c r="K23" i="11"/>
  <c r="L23" i="11"/>
  <c r="L89" i="11"/>
  <c r="K89" i="11"/>
  <c r="L107" i="11"/>
  <c r="K107" i="11"/>
  <c r="L81" i="11"/>
  <c r="K81" i="11"/>
  <c r="K95" i="11"/>
  <c r="L95" i="11"/>
  <c r="K40" i="11"/>
  <c r="L40" i="11"/>
  <c r="K29" i="11"/>
  <c r="L29" i="11"/>
  <c r="K22" i="11"/>
  <c r="L22" i="11"/>
  <c r="K87" i="11"/>
  <c r="L87" i="11"/>
  <c r="K106" i="11"/>
  <c r="L106" i="11"/>
  <c r="K80" i="11"/>
  <c r="L80" i="11"/>
  <c r="L94" i="11"/>
  <c r="K94" i="11"/>
  <c r="K41" i="11"/>
  <c r="L41" i="11"/>
  <c r="L34" i="11"/>
  <c r="K34" i="11"/>
  <c r="L21" i="11"/>
  <c r="K21" i="11"/>
  <c r="K86" i="11"/>
  <c r="L86" i="11"/>
  <c r="K105" i="11"/>
  <c r="L105" i="11"/>
  <c r="L113" i="11"/>
  <c r="K113" i="11"/>
  <c r="L93" i="11"/>
  <c r="K93" i="11"/>
  <c r="K39" i="11"/>
  <c r="L39" i="11"/>
  <c r="K33" i="11"/>
  <c r="L33" i="11"/>
  <c r="K48" i="11"/>
  <c r="L48" i="11"/>
  <c r="L88" i="11"/>
  <c r="K88" i="11"/>
  <c r="K110" i="11"/>
  <c r="L110" i="11"/>
  <c r="K112" i="11"/>
  <c r="L112" i="11"/>
  <c r="K92" i="11"/>
  <c r="L92" i="11"/>
  <c r="L38" i="11"/>
  <c r="K38" i="11"/>
  <c r="K31" i="11"/>
  <c r="L31" i="11"/>
  <c r="L42" i="11"/>
  <c r="K42" i="11"/>
  <c r="L85" i="11"/>
  <c r="K85" i="11"/>
  <c r="K109" i="11"/>
  <c r="L109" i="11"/>
  <c r="L118" i="11"/>
  <c r="K118" i="11"/>
  <c r="K67" i="11"/>
  <c r="L67" i="11"/>
  <c r="L37" i="11"/>
  <c r="K37" i="11"/>
  <c r="K28" i="11"/>
  <c r="L28" i="11"/>
  <c r="K47" i="11"/>
  <c r="L47" i="11"/>
  <c r="K62" i="11"/>
  <c r="L62" i="11"/>
  <c r="K111" i="11"/>
  <c r="L111" i="11"/>
  <c r="K117" i="11"/>
  <c r="L117" i="11"/>
  <c r="K66" i="11"/>
  <c r="L66" i="11"/>
  <c r="K75" i="11"/>
  <c r="L75" i="11"/>
  <c r="K32" i="11"/>
  <c r="L32" i="11"/>
  <c r="K45" i="11"/>
  <c r="L45" i="11"/>
  <c r="K61" i="11"/>
  <c r="L61" i="11"/>
  <c r="K108" i="11"/>
  <c r="L108" i="11"/>
  <c r="K116" i="11"/>
  <c r="L116" i="11"/>
  <c r="L65" i="11"/>
  <c r="K65" i="11"/>
  <c r="K73" i="11"/>
  <c r="L73" i="11"/>
  <c r="K30" i="11"/>
  <c r="L30" i="11"/>
  <c r="K44" i="11"/>
  <c r="L44" i="11"/>
  <c r="K60" i="11"/>
  <c r="L60" i="11"/>
  <c r="L78" i="11"/>
  <c r="K78" i="11"/>
  <c r="K115" i="11"/>
  <c r="L115" i="11"/>
  <c r="L63" i="11"/>
  <c r="K63" i="11"/>
  <c r="K72" i="11"/>
  <c r="L72" i="11"/>
  <c r="L27" i="11"/>
  <c r="K27" i="11"/>
  <c r="K46" i="11"/>
  <c r="L46" i="11"/>
  <c r="K59" i="11"/>
  <c r="L59" i="11"/>
  <c r="K77" i="11"/>
  <c r="L77" i="11"/>
  <c r="L114" i="11"/>
  <c r="K114" i="11"/>
  <c r="K69" i="11"/>
  <c r="L69" i="11"/>
  <c r="K71" i="11"/>
  <c r="L71" i="11"/>
  <c r="K26" i="11"/>
  <c r="L26" i="11"/>
  <c r="L43" i="11"/>
  <c r="K43" i="11"/>
  <c r="L58" i="11"/>
  <c r="K58" i="11"/>
  <c r="K83" i="11"/>
  <c r="L83" i="11"/>
  <c r="K91" i="11"/>
  <c r="L91" i="11"/>
  <c r="K68" i="11"/>
  <c r="L68" i="11"/>
  <c r="K76" i="11"/>
  <c r="L76" i="11"/>
  <c r="K25" i="11"/>
  <c r="L25" i="11"/>
  <c r="K84" i="11"/>
  <c r="L84" i="11"/>
  <c r="K57" i="11"/>
  <c r="L57" i="11"/>
  <c r="K79" i="11"/>
  <c r="L79" i="11"/>
  <c r="K97" i="11"/>
  <c r="L97" i="11"/>
  <c r="L64" i="11"/>
  <c r="K64" i="11"/>
  <c r="R69" i="13" l="1"/>
  <c r="R70" i="13"/>
  <c r="R71" i="13"/>
  <c r="R72" i="13"/>
  <c r="R73" i="13"/>
  <c r="R74" i="13"/>
  <c r="R75" i="13"/>
  <c r="R67" i="13"/>
  <c r="R68" i="13"/>
  <c r="R62" i="13"/>
  <c r="R63" i="13"/>
  <c r="R64" i="13"/>
  <c r="R65" i="13"/>
  <c r="R66" i="13"/>
  <c r="R91" i="13"/>
  <c r="R92" i="13"/>
  <c r="R93" i="13"/>
  <c r="R94" i="13"/>
  <c r="R95" i="13"/>
  <c r="R96" i="13"/>
  <c r="R90" i="13"/>
  <c r="R55" i="13"/>
  <c r="R56" i="13"/>
  <c r="R57" i="13"/>
  <c r="R58" i="13"/>
  <c r="R59" i="13"/>
  <c r="R60" i="13"/>
  <c r="R61" i="13"/>
  <c r="R115" i="13"/>
  <c r="R116" i="13"/>
  <c r="R117" i="13"/>
  <c r="R113" i="13"/>
  <c r="R111" i="13"/>
  <c r="R112" i="13"/>
  <c r="R114" i="13"/>
  <c r="R104" i="13"/>
  <c r="R105" i="13"/>
  <c r="R106" i="13"/>
  <c r="R107" i="13"/>
  <c r="R108" i="13"/>
  <c r="R109" i="13"/>
  <c r="R110" i="13"/>
  <c r="R83" i="13"/>
  <c r="R89" i="13"/>
  <c r="R84" i="13"/>
  <c r="R85" i="13"/>
  <c r="R86" i="13"/>
  <c r="R87" i="13"/>
  <c r="R88" i="13"/>
  <c r="R31" i="13"/>
  <c r="R32" i="13"/>
  <c r="R33" i="13"/>
  <c r="R29" i="13"/>
  <c r="R27" i="13"/>
  <c r="R28" i="13"/>
  <c r="R30" i="13"/>
  <c r="R43" i="13"/>
  <c r="R44" i="13"/>
  <c r="R45" i="13"/>
  <c r="R46" i="13"/>
  <c r="R47" i="13"/>
  <c r="R41" i="13"/>
  <c r="R42" i="13"/>
  <c r="R19" i="13"/>
  <c r="R13" i="13"/>
  <c r="R14" i="13"/>
  <c r="R15" i="13"/>
  <c r="R17" i="13"/>
  <c r="R16" i="13"/>
  <c r="R18" i="13"/>
  <c r="R20" i="13"/>
  <c r="R21" i="13"/>
  <c r="R22" i="13"/>
  <c r="R23" i="13"/>
  <c r="R24" i="13"/>
  <c r="R25" i="13"/>
  <c r="R26" i="13"/>
  <c r="R34" i="13"/>
  <c r="R35" i="13"/>
  <c r="R36" i="13"/>
  <c r="R37" i="13"/>
  <c r="R38" i="13"/>
  <c r="R39" i="13"/>
  <c r="R40" i="13"/>
  <c r="R79" i="13"/>
  <c r="R80" i="13"/>
  <c r="R81" i="13"/>
  <c r="R82" i="13"/>
  <c r="R77" i="13"/>
  <c r="R76" i="13"/>
  <c r="R78" i="13"/>
</calcChain>
</file>

<file path=xl/sharedStrings.xml><?xml version="1.0" encoding="utf-8"?>
<sst xmlns="http://schemas.openxmlformats.org/spreadsheetml/2006/main" count="1229" uniqueCount="107">
  <si>
    <t>TT</t>
  </si>
  <si>
    <t>LK</t>
  </si>
  <si>
    <t>Tên đường giao thông</t>
  </si>
  <si>
    <t>Điểm đầu</t>
  </si>
  <si>
    <t>Điểm cuối</t>
  </si>
  <si>
    <t>Giá đất theo Quyết định 86/2024/QĐ-UBND ngày 27/12/2024</t>
  </si>
  <si>
    <t>VT2</t>
  </si>
  <si>
    <t>VT3</t>
  </si>
  <si>
    <t>VT4</t>
  </si>
  <si>
    <t>II</t>
  </si>
  <si>
    <t xml:space="preserve">Các tuyến đường giao thông đấu nối trực tiếp ra </t>
  </si>
  <si>
    <t>VT2*0,8</t>
  </si>
  <si>
    <t>VT3*0,8</t>
  </si>
  <si>
    <t>VT4*0,8</t>
  </si>
  <si>
    <t>Quốc lộ 1</t>
  </si>
  <si>
    <t>Đường Nguyễn Văn Trỗi</t>
  </si>
  <si>
    <t>Đường số 1</t>
  </si>
  <si>
    <t>Đường sắt</t>
  </si>
  <si>
    <t>Đường Hồng Thập Tự</t>
  </si>
  <si>
    <t>Đường Lương Đình Của</t>
  </si>
  <si>
    <t>Đường Lương Định Của</t>
  </si>
  <si>
    <t>LK57DT</t>
  </si>
  <si>
    <t>Đường Bàu Sen</t>
  </si>
  <si>
    <t>LK60DT_D2</t>
  </si>
  <si>
    <t>Cuối khu dân cư Khu phố Núi Đỏ</t>
  </si>
  <si>
    <t>LK60DT_D3</t>
  </si>
  <si>
    <t>LK62DT</t>
  </si>
  <si>
    <t>Đường Quốc lộ 1</t>
  </si>
  <si>
    <t>LK65DT_D1</t>
  </si>
  <si>
    <t>LK69DT</t>
  </si>
  <si>
    <t>Đường Võ Văn Tần</t>
  </si>
  <si>
    <t>Đường Nguyễn Văn trỗi</t>
  </si>
  <si>
    <t>LK70DT</t>
  </si>
  <si>
    <t>LK71DT</t>
  </si>
  <si>
    <t>LK73DT_D1</t>
  </si>
  <si>
    <t>Đường Bàu Sen đi Xuân Lập</t>
  </si>
  <si>
    <t>LK74DT</t>
  </si>
  <si>
    <t>Đường Xuân Lập - Bàu Sao</t>
  </si>
  <si>
    <t>Đường Số 1</t>
  </si>
  <si>
    <t>LK83DT_D1</t>
  </si>
  <si>
    <t>LK83DT_D2</t>
  </si>
  <si>
    <t>Đường lô 8 đi cầu Be</t>
  </si>
  <si>
    <t>LK83DT_D3</t>
  </si>
  <si>
    <t>Đường Xuân Lập - Hàng Gòn</t>
  </si>
  <si>
    <t>LK90DT_D1</t>
  </si>
  <si>
    <t>LK90DT_D2</t>
  </si>
  <si>
    <t>Giáp ranh phường Long Khánh</t>
  </si>
  <si>
    <t>Đường Xuân Bình - Xuân Lập</t>
  </si>
  <si>
    <t>Giáp ranh xã Dầu Giây</t>
  </si>
  <si>
    <t>Giáp ranh phường Bình Lộc</t>
  </si>
  <si>
    <t>Đường Lê Hữu Trác</t>
  </si>
  <si>
    <t xml:space="preserve">Các tuyến đường giao thông không đấu nối trực tiếp và thông ra </t>
  </si>
  <si>
    <t>Giá nhà nước</t>
  </si>
  <si>
    <t>Giá đất trồng cây lâu năm, đất trồng cây hằng năm hiện hành</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</si>
  <si>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</si>
  <si>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</si>
  <si>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</si>
  <si>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</si>
  <si>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</si>
  <si>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Giá đất ở hiện hành</t>
  </si>
  <si>
    <t>Giá đất thương mại dịch vụ hiện hành</t>
  </si>
  <si>
    <t>Giá đất trồng rừng sản xuất, nuôi trồng thủy sản hiện hành</t>
  </si>
  <si>
    <t>bs</t>
  </si>
  <si>
    <t>Đường Vành đai 1 đoạn qua phường Xuân Lập</t>
  </si>
  <si>
    <t>Đường cầu Bến Ngựa</t>
  </si>
  <si>
    <t>LK73DT_D2,3,4</t>
  </si>
  <si>
    <t/>
  </si>
  <si>
    <t>Hết ranh phường Xuân Lập</t>
  </si>
  <si>
    <t>Hết ranh thửa đất số 27, tờ BĐĐC số 25 về bên phải, phường Xuân Lập</t>
  </si>
  <si>
    <t>Đường số 1 vào 500m</t>
  </si>
  <si>
    <t xml:space="preserve"> có hiện trạng là đường nhựa, bê tông xi măng:</t>
  </si>
  <si>
    <t xml:space="preserve"> có hiện trạng là đường nhựa, bê tông xi măng:
- Có bề rộng từ ≥3m đến &lt;5m, cách đường giao thông &gt;600m.
- Có bề rộng &lt;3m, cách đường giao thông &gt;200m.</t>
  </si>
  <si>
    <t xml:space="preserve"> có hiện trạng là đường nhựa, bê tông xi măng:
- Có bề rộng từ ≥3m đến &lt;5m, cách đường giao thông &gt;600m.
- Có bề rộng &lt;3m, cách đường giao thông &gt; 200m.</t>
  </si>
  <si>
    <t>Ranh phường Long Khánh</t>
  </si>
  <si>
    <t>Hết ranh thửa đất số 117, tờ BĐĐC số 31</t>
  </si>
  <si>
    <t>Phường xuân lập</t>
  </si>
  <si>
    <t>Giá đất sản xuất phi nông nghiệp hiện hành</t>
  </si>
  <si>
    <t>CLN, CHN</t>
  </si>
  <si>
    <t>RSX, NTS</t>
  </si>
  <si>
    <t>LK3+1Vị trí 1</t>
  </si>
  <si>
    <t>LK3+2Vị trí 1</t>
  </si>
  <si>
    <t>Vị trí</t>
  </si>
  <si>
    <t>Xã, phường</t>
  </si>
  <si>
    <t>Đường Nhóm</t>
  </si>
  <si>
    <t>Phường Xuân Lập</t>
  </si>
  <si>
    <t>Vị trí 1</t>
  </si>
  <si>
    <t>Phường Xuân LậpVị trí 1240</t>
  </si>
  <si>
    <t>TPLK3</t>
  </si>
  <si>
    <t>Vị trí 2</t>
  </si>
  <si>
    <t>Phường Xuân LậpVị trí 2220</t>
  </si>
  <si>
    <t>Vị trí 3</t>
  </si>
  <si>
    <t>Phường Xuân LậpVị trí 3200</t>
  </si>
  <si>
    <t>Vị trí 4</t>
  </si>
  <si>
    <t>Phường Xuân LậpVị trí 4170</t>
  </si>
  <si>
    <t>Phường Xuân LậpVị trí 1</t>
  </si>
  <si>
    <t>Phường Xuân LậpVị trí 2</t>
  </si>
  <si>
    <t>Phường Xuân LậpVị trí 3</t>
  </si>
  <si>
    <t>Phường Xuân LậpVị trí 4</t>
  </si>
  <si>
    <t>Giá đất trồng cây lâu năm, đất trồng cây hằng năm cũ</t>
  </si>
  <si>
    <t>Giá đất trồng rừng sản xuất, nuôi trồng thủy sản cũ</t>
  </si>
  <si>
    <t>Hệ số điều chỉnh mức biến động thị trường giá đất nông nghiệp (lần)</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</si>
  <si>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</si>
  <si>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</si>
  <si>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</si>
  <si>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Đơn vị tính: 1.000 đồng/m2</t>
  </si>
  <si>
    <t>PHỤ LỤC A.2.21 HỆ SỐ ĐIỀU CHỈNH MỨC BIẾN ĐỘNG THỊ TRƯỜNG CÁC LOẠI ĐẤT NÔNG NGHIỆP
PHƯỜNG XUÂN LẬP, TỈNH ĐỒNG NAI</t>
  </si>
  <si>
    <t>PHỤ LỤC A.1.21 HỆ SỐ ĐIỀU CHỈNH MỨC BIẾN ĐỘNG THỊ TRƯỜNG CÁC LOẠI ĐẤT PHI NÔNG NGHIỆP
PHƯỜNG XUÂN LẬP,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</si>
</sst>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4"/>
      <color theme="1"/>
      <name val="Times New Roman"/>
      <family val="1"/>
    </font>
    <font>
      <sz val="14"/>
      <name val="Times New Roman"/>
      <family val="1"/>
    </font>
    <font>
      <b/>
      <sz val="12"/>
      <color rgb="FFC00000"/>
      <name val="Times New Roman"/>
      <family val="1"/>
    </font>
    <font>
      <b/>
      <sz val="13"/>
      <name val="Times New Roman"/>
      <family val="1"/>
    </font>
    <font>
      <i/>
      <sz val="14"/>
      <name val="Times New Roman"/>
      <family val="1"/>
    </font>
  </fonts>
  <fills count="3">
    <fill>
      <patternFill patternType="none"/>
    </fill>
    <fill>
      <patternFill patternType="gray125"/>
    </fill>
    <fill>
      <patternFill patternType="solid">
        <fgColor theme="8" tint="0.59999389629810485"/>
        <bgColor indexed="64"/>
      </patternFill>
    </fill>
  </fills>
  <borders count="2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76">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3" xfId="0" applyFont="1" applyBorder="1" applyAlignment="1">
      <alignment horizontal="center" vertical="center" wrapText="1"/>
    </xf>
    <xf numFmtId="0" fontId="4" fillId="0" borderId="0" xfId="0" applyFont="1" applyAlignment="1">
      <alignment horizontal="center" wrapText="1"/>
    </xf>
    <xf numFmtId="0" fontId="9" fillId="0" borderId="3" xfId="0" applyFont="1" applyBorder="1" applyAlignment="1">
      <alignment vertical="center" wrapText="1"/>
    </xf>
    <xf numFmtId="0" fontId="9" fillId="0" borderId="0" xfId="0" applyFont="1" applyAlignment="1">
      <alignment wrapText="1"/>
    </xf>
    <xf numFmtId="0" fontId="8" fillId="0" borderId="0" xfId="3" applyFont="1"/>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6" xfId="1"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0" fontId="14" fillId="0" borderId="0" xfId="0" applyFont="1" applyAlignment="1">
      <alignment wrapText="1"/>
    </xf>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17" fillId="0" borderId="3" xfId="0" applyFont="1" applyBorder="1" applyAlignment="1">
      <alignment vertical="center" wrapText="1"/>
    </xf>
    <xf numFmtId="0" fontId="17" fillId="0" borderId="3" xfId="0" applyFont="1" applyBorder="1" applyAlignment="1">
      <alignment horizontal="center" vertical="center" wrapText="1"/>
    </xf>
    <xf numFmtId="2" fontId="8" fillId="0" borderId="3" xfId="7" applyNumberFormat="1" applyFont="1" applyBorder="1" applyAlignment="1">
      <alignment horizontal="center" vertical="center" wrapText="1"/>
    </xf>
    <xf numFmtId="0" fontId="9" fillId="0" borderId="2" xfId="0" applyFont="1" applyBorder="1" applyAlignment="1">
      <alignment horizontal="center" vertical="center" wrapText="1"/>
    </xf>
    <xf numFmtId="0" fontId="8" fillId="0" borderId="0" xfId="0" applyFont="1" applyAlignment="1">
      <alignment vertical="center"/>
    </xf>
    <xf numFmtId="0" fontId="8" fillId="0" borderId="3" xfId="0" applyFont="1" applyBorder="1" applyAlignment="1">
      <alignment horizontal="center" vertical="center"/>
    </xf>
    <xf numFmtId="3" fontId="8" fillId="0" borderId="3" xfId="0" applyNumberFormat="1" applyFont="1" applyBorder="1" applyAlignment="1">
      <alignment horizontal="center" vertical="center"/>
    </xf>
    <xf numFmtId="0" fontId="17" fillId="0" borderId="3" xfId="0" applyFont="1" applyBorder="1" applyAlignment="1">
      <alignment horizontal="left" vertical="center" wrapText="1"/>
    </xf>
    <xf numFmtId="3" fontId="17" fillId="0" borderId="3" xfId="0" applyNumberFormat="1" applyFont="1" applyBorder="1" applyAlignment="1">
      <alignment horizontal="right" vertical="center" wrapText="1"/>
    </xf>
    <xf numFmtId="0" fontId="17" fillId="0" borderId="3" xfId="0" applyFont="1" applyBorder="1" applyAlignment="1">
      <alignment horizontal="right" vertical="center" wrapText="1"/>
    </xf>
    <xf numFmtId="168" fontId="8" fillId="0" borderId="0" xfId="7" applyNumberFormat="1" applyFont="1" applyAlignment="1">
      <alignment wrapText="1"/>
    </xf>
    <xf numFmtId="0" fontId="18" fillId="0" borderId="0" xfId="0" applyFont="1" applyAlignment="1">
      <alignment wrapText="1"/>
    </xf>
    <xf numFmtId="166" fontId="14" fillId="0" borderId="0" xfId="1" applyNumberFormat="1" applyFont="1" applyFill="1" applyBorder="1" applyAlignment="1">
      <alignment horizontal="right" vertical="center" wrapText="1"/>
    </xf>
    <xf numFmtId="166" fontId="17" fillId="0" borderId="0" xfId="1" applyNumberFormat="1" applyFont="1" applyFill="1" applyBorder="1" applyAlignment="1">
      <alignment horizontal="right" vertical="center" wrapText="1"/>
    </xf>
    <xf numFmtId="0" fontId="8" fillId="0" borderId="3" xfId="0" applyFont="1" applyBorder="1" applyAlignment="1">
      <alignment horizontal="right" vertical="center" wrapText="1"/>
    </xf>
    <xf numFmtId="0" fontId="17" fillId="0" borderId="0" xfId="0" applyFont="1" applyAlignment="1">
      <alignment horizontal="center" vertical="center" wrapText="1"/>
    </xf>
    <xf numFmtId="0" fontId="17" fillId="0" borderId="0" xfId="0" applyFont="1" applyAlignment="1">
      <alignment horizontal="left" vertical="center" wrapText="1"/>
    </xf>
    <xf numFmtId="4" fontId="17" fillId="0" borderId="0" xfId="0" applyNumberFormat="1" applyFont="1" applyAlignment="1">
      <alignment vertical="center" wrapText="1"/>
    </xf>
    <xf numFmtId="0" fontId="17" fillId="0" borderId="0" xfId="0" applyFont="1" applyAlignment="1">
      <alignment vertical="center" wrapText="1"/>
    </xf>
    <xf numFmtId="3" fontId="17" fillId="0" borderId="0" xfId="0" applyNumberFormat="1" applyFont="1" applyAlignment="1">
      <alignment horizontal="right" vertical="center" wrapText="1"/>
    </xf>
    <xf numFmtId="0" fontId="17" fillId="0" borderId="0" xfId="0" applyFont="1" applyAlignment="1">
      <alignment horizontal="right" vertical="center" wrapText="1"/>
    </xf>
    <xf numFmtId="43" fontId="17"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7"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166" fontId="8" fillId="0" borderId="7" xfId="1" applyNumberFormat="1" applyFont="1" applyFill="1" applyBorder="1" applyAlignment="1">
      <alignment horizontal="right" vertical="center" wrapText="1"/>
    </xf>
    <xf numFmtId="166" fontId="8" fillId="0" borderId="3" xfId="1" applyNumberFormat="1" applyFont="1" applyFill="1" applyBorder="1" applyAlignment="1">
      <alignment horizontal="right" vertical="center" wrapText="1"/>
    </xf>
    <xf numFmtId="166" fontId="17" fillId="0" borderId="3" xfId="1" applyNumberFormat="1" applyFont="1" applyBorder="1" applyAlignment="1">
      <alignment horizontal="right" vertical="center" wrapText="1"/>
    </xf>
    <xf numFmtId="43" fontId="17" fillId="0" borderId="3" xfId="1" applyFont="1" applyBorder="1" applyAlignment="1">
      <alignment horizontal="right" vertical="center" wrapText="1"/>
    </xf>
    <xf numFmtId="2" fontId="17" fillId="0" borderId="3" xfId="1" applyNumberFormat="1" applyFont="1" applyBorder="1" applyAlignment="1">
      <alignment horizontal="right" vertical="center"/>
    </xf>
    <xf numFmtId="43" fontId="17" fillId="0" borderId="6" xfId="1" applyFont="1" applyBorder="1" applyAlignment="1">
      <alignment horizontal="right" vertical="center" wrapText="1"/>
    </xf>
    <xf numFmtId="3" fontId="17" fillId="0" borderId="3" xfId="0" applyNumberFormat="1" applyFont="1" applyBorder="1" applyAlignment="1">
      <alignment horizontal="right" vertical="center"/>
    </xf>
    <xf numFmtId="0" fontId="17" fillId="0" borderId="3" xfId="0" applyFont="1" applyBorder="1" applyAlignment="1">
      <alignment horizontal="right" vertical="center"/>
    </xf>
    <xf numFmtId="0" fontId="13" fillId="0" borderId="0" xfId="0" applyFont="1" applyAlignment="1">
      <alignment vertical="center" wrapText="1"/>
    </xf>
    <xf numFmtId="0" fontId="4" fillId="2" borderId="0" xfId="0" applyFont="1" applyFill="1" applyAlignment="1">
      <alignment wrapText="1"/>
    </xf>
    <xf numFmtId="3" fontId="9" fillId="2" borderId="3" xfId="0" applyNumberFormat="1" applyFont="1" applyFill="1" applyBorder="1" applyAlignment="1">
      <alignment vertical="center" wrapText="1"/>
    </xf>
    <xf numFmtId="0" fontId="9" fillId="2" borderId="3" xfId="0" applyFont="1" applyFill="1" applyBorder="1" applyAlignment="1">
      <alignment vertical="center" wrapText="1"/>
    </xf>
    <xf numFmtId="0" fontId="9" fillId="2" borderId="0" xfId="0" applyFont="1" applyFill="1" applyAlignment="1">
      <alignment wrapText="1"/>
    </xf>
    <xf numFmtId="0" fontId="8" fillId="2" borderId="0" xfId="0" applyFont="1" applyFill="1" applyAlignment="1">
      <alignment wrapText="1"/>
    </xf>
    <xf numFmtId="167" fontId="8" fillId="0" borderId="3" xfId="1" applyNumberFormat="1" applyFont="1" applyBorder="1" applyAlignment="1">
      <alignment horizontal="center" vertical="center"/>
    </xf>
    <xf numFmtId="166" fontId="8" fillId="0" borderId="3" xfId="1" applyNumberFormat="1" applyFont="1" applyBorder="1" applyAlignment="1">
      <alignment horizontal="center" vertical="center"/>
    </xf>
    <xf numFmtId="167" fontId="8" fillId="0" borderId="3" xfId="1" applyNumberFormat="1" applyFont="1" applyBorder="1" applyAlignment="1">
      <alignment horizontal="left" vertical="center" wrapText="1"/>
    </xf>
    <xf numFmtId="166" fontId="14" fillId="0" borderId="7" xfId="1" applyNumberFormat="1" applyFont="1" applyBorder="1" applyAlignment="1">
      <alignment horizontal="right" vertical="center" wrapText="1"/>
    </xf>
    <xf numFmtId="166" fontId="14" fillId="0" borderId="3" xfId="1" applyNumberFormat="1" applyFont="1" applyBorder="1" applyAlignment="1">
      <alignment horizontal="right" vertical="center" wrapText="1"/>
    </xf>
    <xf numFmtId="166" fontId="17" fillId="0" borderId="0" xfId="1" applyNumberFormat="1" applyFont="1" applyBorder="1" applyAlignment="1">
      <alignment horizontal="right" vertical="center" wrapText="1"/>
    </xf>
    <xf numFmtId="43" fontId="17" fillId="0" borderId="0" xfId="1" applyFont="1" applyBorder="1" applyAlignment="1">
      <alignment horizontal="right" vertical="center" wrapText="1"/>
    </xf>
    <xf numFmtId="2" fontId="17"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14" fillId="0" borderId="0" xfId="1" applyNumberFormat="1" applyFont="1" applyBorder="1" applyAlignment="1">
      <alignment horizontal="right" vertical="center"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8" fillId="0" borderId="3" xfId="8" applyFont="1" applyBorder="1" applyAlignment="1">
      <alignment horizontal="right" vertical="center" wrapText="1"/>
    </xf>
    <xf numFmtId="0" fontId="16" fillId="0" borderId="0" xfId="0" applyFont="1" applyAlignment="1">
      <alignment horizontal="right" vertical="center" wrapText="1"/>
    </xf>
    <xf numFmtId="37" fontId="16" fillId="0" borderId="0" xfId="0" applyNumberFormat="1" applyFont="1" applyAlignment="1">
      <alignment horizontal="right" vertical="center" wrapText="1"/>
    </xf>
    <xf numFmtId="44" fontId="9" fillId="0" borderId="2" xfId="6" applyFont="1" applyBorder="1" applyAlignment="1">
      <alignment horizontal="center" vertical="center" wrapText="1"/>
    </xf>
    <xf numFmtId="0" fontId="10" fillId="0" borderId="0" xfId="0" applyFont="1" applyAlignment="1">
      <alignment horizontal="center" wrapText="1"/>
    </xf>
    <xf numFmtId="0" fontId="9" fillId="2" borderId="2" xfId="0" applyFont="1" applyFill="1" applyBorder="1" applyAlignment="1">
      <alignment horizontal="center" vertical="center" wrapText="1"/>
    </xf>
    <xf numFmtId="0" fontId="4" fillId="2" borderId="0" xfId="0" applyFont="1" applyFill="1" applyAlignment="1">
      <alignment horizontal="center" wrapText="1"/>
    </xf>
    <xf numFmtId="3" fontId="16" fillId="0" borderId="0" xfId="0" applyNumberFormat="1" applyFont="1" applyAlignment="1">
      <alignment horizontal="right" vertical="center" wrapText="1"/>
    </xf>
    <xf numFmtId="3" fontId="16" fillId="0" borderId="0" xfId="1" applyNumberFormat="1" applyFont="1" applyAlignment="1">
      <alignment horizontal="right" vertical="center" wrapText="1"/>
    </xf>
    <xf numFmtId="3" fontId="8" fillId="0" borderId="3" xfId="1" applyNumberFormat="1" applyFont="1" applyBorder="1" applyAlignment="1">
      <alignment horizontal="right" vertical="center" wrapText="1"/>
    </xf>
    <xf numFmtId="37" fontId="8" fillId="0" borderId="7" xfId="0" applyNumberFormat="1" applyFont="1" applyBorder="1" applyAlignment="1">
      <alignment horizontal="right" vertical="center" wrapText="1"/>
    </xf>
    <xf numFmtId="166" fontId="8" fillId="0" borderId="3" xfId="0" applyNumberFormat="1" applyFont="1" applyBorder="1" applyAlignment="1">
      <alignment horizontal="right" vertical="center" wrapText="1"/>
    </xf>
    <xf numFmtId="0" fontId="9" fillId="0" borderId="0" xfId="0" applyFont="1" applyAlignment="1">
      <alignment horizontal="center" wrapText="1"/>
    </xf>
    <xf numFmtId="37" fontId="8" fillId="0" borderId="3" xfId="0" applyNumberFormat="1" applyFont="1" applyBorder="1" applyAlignment="1">
      <alignment horizontal="right" vertical="center" wrapText="1"/>
    </xf>
    <xf numFmtId="3" fontId="8" fillId="0" borderId="0" xfId="0" applyNumberFormat="1" applyFont="1" applyAlignment="1">
      <alignment horizontal="right" wrapText="1"/>
    </xf>
    <xf numFmtId="43" fontId="1" fillId="0" borderId="0" xfId="1" applyFont="1" applyAlignment="1">
      <alignment horizontal="right" vertical="center" wrapText="1"/>
    </xf>
    <xf numFmtId="0" fontId="8" fillId="0" borderId="0" xfId="7" applyFont="1" applyAlignment="1">
      <alignment vertical="center" wrapText="1"/>
    </xf>
    <xf numFmtId="3" fontId="17" fillId="0" borderId="3" xfId="0" applyNumberFormat="1" applyFont="1" applyBorder="1" applyAlignment="1">
      <alignment horizontal="left" vertical="center" wrapText="1"/>
    </xf>
    <xf numFmtId="0" fontId="9" fillId="0" borderId="4" xfId="0" applyFont="1" applyBorder="1" applyAlignment="1">
      <alignment horizontal="center" vertical="center" wrapText="1"/>
    </xf>
    <xf numFmtId="44" fontId="9" fillId="0" borderId="4" xfId="6" applyFont="1" applyBorder="1" applyAlignment="1">
      <alignment horizontal="left" vertical="center" wrapText="1"/>
    </xf>
    <xf numFmtId="0" fontId="9" fillId="0" borderId="4" xfId="0" applyFont="1" applyBorder="1" applyAlignment="1">
      <alignment horizontal="left" vertical="center" wrapText="1"/>
    </xf>
    <xf numFmtId="0" fontId="9" fillId="0" borderId="17"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12" fillId="0" borderId="15" xfId="0" applyFont="1" applyBorder="1" applyAlignment="1">
      <alignment horizontal="left" vertical="center" wrapText="1"/>
    </xf>
    <xf numFmtId="166"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1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9" fillId="0" borderId="0" xfId="0" applyFont="1" applyAlignment="1">
      <alignment horizontal="center" vertical="center"/>
    </xf>
    <xf numFmtId="0" fontId="20" fillId="0" borderId="0" xfId="0" applyFont="1" applyAlignment="1">
      <alignment horizontal="center" vertical="center" wrapText="1"/>
    </xf>
    <xf numFmtId="0" fontId="21" fillId="0" borderId="15" xfId="0" applyFont="1" applyBorder="1" applyAlignment="1">
      <alignment horizontal="center" vertical="center" wrapText="1"/>
    </xf>
    <xf numFmtId="0" fontId="14" fillId="0" borderId="15" xfId="0" applyFont="1" applyBorder="1" applyAlignment="1">
      <alignment horizontal="center" vertical="center" wrapText="1"/>
    </xf>
    <xf numFmtId="43" fontId="17" fillId="0" borderId="3" xfId="1" applyFont="1" applyFill="1" applyBorder="1" applyAlignment="1">
      <alignment horizontal="left" vertical="center" wrapText="1"/>
    </xf>
    <xf numFmtId="43" fontId="17" fillId="0" borderId="3" xfId="1" applyFont="1" applyFill="1" applyBorder="1" applyAlignment="1">
      <alignment horizontal="right" vertical="center" wrapText="1"/>
    </xf>
    <xf numFmtId="0" fontId="9" fillId="0" borderId="20" xfId="0" applyFont="1" applyBorder="1" applyAlignment="1">
      <alignment vertical="center" wrapText="1"/>
    </xf>
    <xf numFmtId="0" fontId="22" fillId="0" borderId="0" xfId="0" applyFont="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43" fontId="9" fillId="0" borderId="1" xfId="1" applyFont="1" applyFill="1" applyBorder="1" applyAlignment="1">
      <alignment horizontal="center" vertical="center" wrapText="1"/>
    </xf>
    <xf numFmtId="43" fontId="9" fillId="0" borderId="22" xfId="1" applyFont="1" applyFill="1" applyBorder="1" applyAlignment="1">
      <alignment horizontal="center" vertical="center" wrapText="1"/>
    </xf>
    <xf numFmtId="3" fontId="9" fillId="0" borderId="1" xfId="1" applyNumberFormat="1" applyFont="1" applyFill="1" applyBorder="1" applyAlignment="1">
      <alignment horizontal="center" vertical="center" wrapText="1"/>
    </xf>
    <xf numFmtId="3" fontId="9" fillId="0" borderId="22" xfId="1" applyNumberFormat="1" applyFont="1" applyFill="1" applyBorder="1" applyAlignment="1">
      <alignment horizontal="center" vertical="center" wrapText="1"/>
    </xf>
    <xf numFmtId="37" fontId="23" fillId="0" borderId="21" xfId="0" applyNumberFormat="1" applyFont="1" applyBorder="1" applyAlignment="1">
      <alignment horizontal="right" vertical="center" wrapText="1"/>
    </xf>
    <xf numFmtId="0" fontId="8" fillId="0" borderId="11" xfId="0" applyFont="1" applyBorder="1" applyAlignment="1">
      <alignment vertical="center" wrapText="1"/>
    </xf>
    <xf numFmtId="0" fontId="8" fillId="0" borderId="12" xfId="0" applyFont="1" applyBorder="1" applyAlignment="1">
      <alignment vertical="center" wrapText="1"/>
    </xf>
    <xf numFmtId="0" fontId="8" fillId="0" borderId="7" xfId="0" applyFont="1" applyBorder="1" applyAlignment="1">
      <alignment vertical="center" wrapText="1"/>
    </xf>
    <xf numFmtId="44" fontId="9" fillId="0" borderId="1" xfId="6" applyFont="1" applyBorder="1" applyAlignment="1">
      <alignment horizontal="left" vertical="center" wrapText="1"/>
    </xf>
    <xf numFmtId="44" fontId="9" fillId="0" borderId="4" xfId="6" applyFont="1" applyBorder="1" applyAlignment="1">
      <alignment horizontal="left" vertical="center" wrapText="1"/>
    </xf>
    <xf numFmtId="0" fontId="9" fillId="0" borderId="1" xfId="0" applyFont="1" applyBorder="1" applyAlignment="1">
      <alignment horizontal="left" vertical="center" wrapText="1"/>
    </xf>
    <xf numFmtId="0" fontId="9" fillId="0" borderId="4" xfId="0" applyFont="1" applyBorder="1" applyAlignment="1">
      <alignment horizontal="left" vertical="center" wrapText="1"/>
    </xf>
    <xf numFmtId="0" fontId="8" fillId="0" borderId="1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6"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8" fillId="0" borderId="6" xfId="0" applyFont="1" applyBorder="1" applyAlignment="1">
      <alignment vertical="center" wrapText="1"/>
    </xf>
    <xf numFmtId="0" fontId="8" fillId="0" borderId="0" xfId="0" applyFont="1" applyAlignment="1">
      <alignment vertical="center" wrapText="1"/>
    </xf>
    <xf numFmtId="0" fontId="8" fillId="0" borderId="10" xfId="0" applyFont="1" applyBorder="1" applyAlignment="1">
      <alignment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37" fontId="9" fillId="0" borderId="15" xfId="6" applyNumberFormat="1" applyFont="1" applyFill="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4" xfId="6" applyNumberFormat="1" applyFont="1" applyFill="1" applyBorder="1" applyAlignment="1">
      <alignment horizontal="center" vertical="center" wrapText="1"/>
    </xf>
    <xf numFmtId="43" fontId="9" fillId="0" borderId="4" xfId="1" applyFont="1" applyFill="1" applyBorder="1" applyAlignment="1">
      <alignment horizontal="center"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8" fillId="0" borderId="7"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0B69D331-8F39-4CEC-A2AD-6298C6700CAC}"/>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4">
    <dxf>
      <fill>
        <patternFill>
          <bgColor indexed="51"/>
        </patternFill>
      </fill>
    </dxf>
    <dxf>
      <fill>
        <patternFill>
          <bgColor indexed="51"/>
        </patternFill>
      </fill>
    </dxf>
    <dxf>
      <fill>
        <patternFill>
          <bgColor indexed="51"/>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THAMDINH\1.OnHand\Phuong%20Nam\2025\7.%20IB2500148471-%20BANG%20GIA%20DAT%20DONG%20NAI\2.%20BANG%20GIA%20DAT\phan%20lai%20tuyen%20duong\PH&#194;N%20L&#7840;I%20TUY&#7870;N%20&#272;&#431;&#7900;NG.xls" TargetMode="External"/><Relationship Id="rId1" Type="http://schemas.openxmlformats.org/officeDocument/2006/relationships/externalLinkPath" Target="/THAMDINH/1.OnHand/Phuong%20Nam/2025/7.%20IB2500148471-%20BANG%20GIA%20DAT%20DONG%20NAI/2.%20BANG%20GIA%20DAT/phan%20lai%20tuyen%20duong/PH&#194;N%20L&#7840;I%20TUY&#7870;N%20&#272;&#431;&#7900;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10.8\data\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efreshError="1">
        <row r="5">
          <cell r="C5" t="str">
            <v>NT30NT</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cell r="AC5">
            <v>4.9999999999999822E-2</v>
          </cell>
          <cell r="AD5">
            <v>184</v>
          </cell>
          <cell r="AE5">
            <v>2.6745327380952375</v>
          </cell>
          <cell r="AF5">
            <v>1.2109648826955883</v>
          </cell>
          <cell r="AG5">
            <v>1.21</v>
          </cell>
          <cell r="AH5">
            <v>262</v>
          </cell>
          <cell r="AI5">
            <v>1749.1409999999992</v>
          </cell>
          <cell r="AJ5">
            <v>1.21</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cell r="AC6">
            <v>4.9999999999999822E-2</v>
          </cell>
          <cell r="AD6">
            <v>184</v>
          </cell>
          <cell r="AE6">
            <v>2.6745327380952375</v>
          </cell>
          <cell r="AF6">
            <v>1.2109648826955883</v>
          </cell>
          <cell r="AG6">
            <v>1.21</v>
          </cell>
          <cell r="AH6">
            <v>262</v>
          </cell>
          <cell r="AI6">
            <v>2211.1979999999999</v>
          </cell>
          <cell r="AJ6">
            <v>1.21</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cell r="AC7">
            <v>4.9999999999999822E-2</v>
          </cell>
          <cell r="AD7">
            <v>184</v>
          </cell>
          <cell r="AE7">
            <v>2.6745327380952375</v>
          </cell>
          <cell r="AF7">
            <v>1.2109648826955883</v>
          </cell>
          <cell r="AG7">
            <v>1.21</v>
          </cell>
          <cell r="AH7">
            <v>262</v>
          </cell>
          <cell r="AI7">
            <v>1857.2819999999997</v>
          </cell>
          <cell r="AJ7">
            <v>1.21</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cell r="AC8">
            <v>4.9999999999999822E-2</v>
          </cell>
          <cell r="AD8">
            <v>184</v>
          </cell>
          <cell r="AE8">
            <v>2.6745327380952375</v>
          </cell>
          <cell r="AF8">
            <v>1.1876662733831544</v>
          </cell>
          <cell r="AG8">
            <v>1.19</v>
          </cell>
          <cell r="AH8">
            <v>177</v>
          </cell>
          <cell r="AI8">
            <v>1328.2379999999994</v>
          </cell>
          <cell r="AJ8">
            <v>1.19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cell r="AC9">
            <v>4.9999999999999822E-2</v>
          </cell>
          <cell r="AD9">
            <v>184</v>
          </cell>
          <cell r="AE9">
            <v>2.6745327380952375</v>
          </cell>
          <cell r="AF9">
            <v>1.1876662733831544</v>
          </cell>
          <cell r="AG9">
            <v>1.19</v>
          </cell>
          <cell r="AH9">
            <v>177</v>
          </cell>
          <cell r="AI9">
            <v>1102.1249999999995</v>
          </cell>
          <cell r="AJ9">
            <v>1.19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cell r="AC10">
            <v>4.9999999999999822E-2</v>
          </cell>
          <cell r="AD10">
            <v>184</v>
          </cell>
          <cell r="AE10">
            <v>2.6745327380952375</v>
          </cell>
          <cell r="AF10">
            <v>1.1876662733831544</v>
          </cell>
          <cell r="AG10">
            <v>1.19</v>
          </cell>
          <cell r="AH10">
            <v>177</v>
          </cell>
          <cell r="AI10">
            <v>748.20899999999995</v>
          </cell>
          <cell r="AJ10">
            <v>1.19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cell r="AC11">
            <v>4.0000000000000036E-2</v>
          </cell>
          <cell r="AD11">
            <v>12</v>
          </cell>
          <cell r="AE11">
            <v>2.6745327380952375</v>
          </cell>
          <cell r="AF11">
            <v>1.2109648826955883</v>
          </cell>
          <cell r="AG11">
            <v>1.21</v>
          </cell>
          <cell r="AH11">
            <v>262</v>
          </cell>
          <cell r="AI11">
            <v>1775.154</v>
          </cell>
          <cell r="AJ11">
            <v>1.21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cell r="AC12">
            <v>5.9999999999999831E-2</v>
          </cell>
          <cell r="AD12">
            <v>15</v>
          </cell>
          <cell r="AE12">
            <v>2.6745327380952375</v>
          </cell>
          <cell r="AF12">
            <v>1.1876662733831544</v>
          </cell>
          <cell r="AG12">
            <v>1.19</v>
          </cell>
          <cell r="AH12">
            <v>177</v>
          </cell>
          <cell r="AI12">
            <v>1280.2139999999999</v>
          </cell>
          <cell r="AJ12">
            <v>1.19</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cell r="AC13">
            <v>4.9999999999999822E-2</v>
          </cell>
          <cell r="AD13">
            <v>2</v>
          </cell>
          <cell r="AE13">
            <v>2.6745327380952375</v>
          </cell>
          <cell r="AF13">
            <v>1.1876662733831544</v>
          </cell>
          <cell r="AG13">
            <v>1.19</v>
          </cell>
          <cell r="AH13">
            <v>177</v>
          </cell>
          <cell r="AI13">
            <v>748.20899999999995</v>
          </cell>
          <cell r="AJ13">
            <v>1.19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cell r="AC14">
            <v>7.0000000000000062E-2</v>
          </cell>
          <cell r="AD14">
            <v>95</v>
          </cell>
          <cell r="AE14">
            <v>2.5434666666666668</v>
          </cell>
          <cell r="AF14">
            <v>1.2109648826955883</v>
          </cell>
          <cell r="AG14">
            <v>1.21</v>
          </cell>
          <cell r="AH14">
            <v>262</v>
          </cell>
          <cell r="AI14">
            <v>1356.1620000000003</v>
          </cell>
          <cell r="AJ14">
            <v>1.21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cell r="AC15">
            <v>3.0000000000000027E-2</v>
          </cell>
          <cell r="AD15">
            <v>63</v>
          </cell>
          <cell r="AE15">
            <v>2.6745327380952375</v>
          </cell>
          <cell r="AF15">
            <v>1.1876662733831544</v>
          </cell>
          <cell r="AG15">
            <v>1.19</v>
          </cell>
          <cell r="AH15">
            <v>177</v>
          </cell>
          <cell r="AI15">
            <v>1212.2670000000003</v>
          </cell>
          <cell r="AJ15">
            <v>1.19</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cell r="AC16">
            <v>3.0000000000000027E-2</v>
          </cell>
          <cell r="AD16">
            <v>63</v>
          </cell>
          <cell r="AE16">
            <v>2.6745327380952375</v>
          </cell>
          <cell r="AF16">
            <v>1.1876662733831544</v>
          </cell>
          <cell r="AG16">
            <v>1.19</v>
          </cell>
          <cell r="AH16">
            <v>177</v>
          </cell>
          <cell r="AI16">
            <v>919.94700000000023</v>
          </cell>
          <cell r="AJ16">
            <v>1.19</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cell r="AC17">
            <v>5.9999999999999831E-2</v>
          </cell>
          <cell r="AD17">
            <v>5</v>
          </cell>
          <cell r="AE17">
            <v>2.6745327380952375</v>
          </cell>
          <cell r="AF17">
            <v>1.1876662733831544</v>
          </cell>
          <cell r="AG17">
            <v>1.19</v>
          </cell>
          <cell r="AH17">
            <v>177</v>
          </cell>
          <cell r="AI17">
            <v>899.41499999999985</v>
          </cell>
          <cell r="AJ17">
            <v>1.19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cell r="AC18">
            <v>4.9999999999999822E-2</v>
          </cell>
          <cell r="AD18">
            <v>75</v>
          </cell>
          <cell r="AE18">
            <v>2.6745327380952375</v>
          </cell>
          <cell r="AF18">
            <v>1.1876662733831544</v>
          </cell>
          <cell r="AG18">
            <v>1.19</v>
          </cell>
          <cell r="AH18">
            <v>177</v>
          </cell>
          <cell r="AI18">
            <v>754.995</v>
          </cell>
          <cell r="AJ18">
            <v>1.19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cell r="AC19">
            <v>5.9999999999999831E-2</v>
          </cell>
          <cell r="AD19">
            <v>38</v>
          </cell>
          <cell r="AE19">
            <v>2.6745327380952375</v>
          </cell>
          <cell r="AF19">
            <v>1.1876662733831544</v>
          </cell>
          <cell r="AG19">
            <v>1.19</v>
          </cell>
          <cell r="AH19">
            <v>177</v>
          </cell>
          <cell r="AI19">
            <v>1525.2929999999997</v>
          </cell>
          <cell r="AJ19">
            <v>1.19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cell r="AC20">
            <v>4.9999999999999822E-2</v>
          </cell>
          <cell r="AD20">
            <v>0</v>
          </cell>
          <cell r="AE20">
            <v>2.6745327380952375</v>
          </cell>
          <cell r="AF20">
            <v>1.2109648826955883</v>
          </cell>
          <cell r="AG20">
            <v>1.21</v>
          </cell>
          <cell r="AH20">
            <v>262</v>
          </cell>
          <cell r="AI20">
            <v>1749.1409999999992</v>
          </cell>
          <cell r="AJ20">
            <v>1.21</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cell r="AC21">
            <v>4.9999999999999822E-2</v>
          </cell>
          <cell r="AD21">
            <v>0</v>
          </cell>
          <cell r="AE21">
            <v>2.6745327380952375</v>
          </cell>
          <cell r="AF21">
            <v>1.2109648826955883</v>
          </cell>
          <cell r="AG21">
            <v>1.21</v>
          </cell>
          <cell r="AH21">
            <v>262</v>
          </cell>
          <cell r="AI21">
            <v>1277.2529999999992</v>
          </cell>
          <cell r="AJ21">
            <v>1.21</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cell r="AC22">
            <v>4.9999999999999822E-2</v>
          </cell>
          <cell r="AD22">
            <v>39</v>
          </cell>
          <cell r="AE22">
            <v>2.6745327380952375</v>
          </cell>
          <cell r="AF22">
            <v>1.2109648826955883</v>
          </cell>
          <cell r="AG22">
            <v>1.21</v>
          </cell>
          <cell r="AH22">
            <v>262</v>
          </cell>
          <cell r="AI22">
            <v>2801.0579999999991</v>
          </cell>
          <cell r="AJ22">
            <v>1.21</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cell r="AC23">
            <v>4.9999999999999822E-2</v>
          </cell>
          <cell r="AD23">
            <v>39</v>
          </cell>
          <cell r="AE23">
            <v>2.6745327380952375</v>
          </cell>
          <cell r="AF23">
            <v>1.2109648826955883</v>
          </cell>
          <cell r="AG23">
            <v>1.21</v>
          </cell>
          <cell r="AH23">
            <v>262</v>
          </cell>
          <cell r="AI23">
            <v>1926.0989999999993</v>
          </cell>
          <cell r="AJ23">
            <v>1.21</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cell r="AC24">
            <v>4.9999999999999822E-2</v>
          </cell>
          <cell r="AD24">
            <v>39</v>
          </cell>
          <cell r="AE24">
            <v>2.6745327380952375</v>
          </cell>
          <cell r="AF24">
            <v>1.2109648826955883</v>
          </cell>
          <cell r="AG24">
            <v>1.21</v>
          </cell>
          <cell r="AH24">
            <v>262</v>
          </cell>
          <cell r="AI24">
            <v>1306.7459999999996</v>
          </cell>
          <cell r="AJ24">
            <v>1.21</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cell r="AC25">
            <v>4.9999999999999822E-2</v>
          </cell>
          <cell r="AD25">
            <v>39</v>
          </cell>
          <cell r="AE25">
            <v>2.6745327380952375</v>
          </cell>
          <cell r="AF25">
            <v>1.2109648826955883</v>
          </cell>
          <cell r="AG25">
            <v>1.21</v>
          </cell>
          <cell r="AH25">
            <v>262</v>
          </cell>
          <cell r="AI25">
            <v>677.5619999999999</v>
          </cell>
          <cell r="AJ25">
            <v>1.21</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cell r="AC26">
            <v>4.9999999999999822E-2</v>
          </cell>
          <cell r="AD26">
            <v>39</v>
          </cell>
          <cell r="AE26">
            <v>2.6745327380952375</v>
          </cell>
          <cell r="AF26">
            <v>1.2109648826955883</v>
          </cell>
          <cell r="AG26">
            <v>1.21</v>
          </cell>
          <cell r="AH26">
            <v>262</v>
          </cell>
          <cell r="AI26">
            <v>303.9839999999997</v>
          </cell>
          <cell r="AJ26">
            <v>1.21</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cell r="AC27">
            <v>4.9999999999999822E-2</v>
          </cell>
          <cell r="AD27">
            <v>0</v>
          </cell>
          <cell r="AE27">
            <v>2.6745327380952375</v>
          </cell>
          <cell r="AF27">
            <v>1.2109648826955883</v>
          </cell>
          <cell r="AG27">
            <v>1.21</v>
          </cell>
          <cell r="AH27">
            <v>262</v>
          </cell>
          <cell r="AI27">
            <v>1021.6469999999997</v>
          </cell>
          <cell r="AJ27">
            <v>1.21</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cell r="AC28">
            <v>4.9999999999999822E-2</v>
          </cell>
          <cell r="AD28">
            <v>0</v>
          </cell>
          <cell r="AE28">
            <v>2.6745327380952375</v>
          </cell>
          <cell r="AF28">
            <v>1.2109648826955883</v>
          </cell>
          <cell r="AG28">
            <v>1.21</v>
          </cell>
          <cell r="AH28">
            <v>262</v>
          </cell>
          <cell r="AI28">
            <v>815.19599999999991</v>
          </cell>
          <cell r="AJ28">
            <v>1.21</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cell r="AC29">
            <v>4.9999999999999822E-2</v>
          </cell>
          <cell r="AD29">
            <v>0</v>
          </cell>
          <cell r="AE29">
            <v>2.6745327380952375</v>
          </cell>
          <cell r="AF29">
            <v>1.2109648826955883</v>
          </cell>
          <cell r="AG29">
            <v>1.21</v>
          </cell>
          <cell r="AH29">
            <v>262</v>
          </cell>
          <cell r="AI29">
            <v>697.22399999999993</v>
          </cell>
          <cell r="AJ29">
            <v>1.21</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cell r="AC30">
            <v>0</v>
          </cell>
          <cell r="AD30">
            <v>4</v>
          </cell>
          <cell r="AE30">
            <v>2.0463</v>
          </cell>
          <cell r="AF30">
            <v>1.2109648826955883</v>
          </cell>
          <cell r="AG30">
            <v>1.21</v>
          </cell>
          <cell r="AH30">
            <v>262</v>
          </cell>
          <cell r="AI30">
            <v>1554.9569999999999</v>
          </cell>
          <cell r="AJ30">
            <v>1.21</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cell r="AC31">
            <v>2.0000000000000018E-2</v>
          </cell>
          <cell r="AD31">
            <v>5</v>
          </cell>
          <cell r="AE31">
            <v>2.6745327380952375</v>
          </cell>
          <cell r="AF31">
            <v>1.2109648826955883</v>
          </cell>
          <cell r="AG31">
            <v>1.21</v>
          </cell>
          <cell r="AH31">
            <v>262</v>
          </cell>
          <cell r="AI31">
            <v>701.05199999999968</v>
          </cell>
          <cell r="AJ31">
            <v>1.21</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cell r="AC32">
            <v>4.9999999999999822E-2</v>
          </cell>
          <cell r="AD32">
            <v>26</v>
          </cell>
          <cell r="AE32">
            <v>2.6745327380952375</v>
          </cell>
          <cell r="AF32">
            <v>1.2109648826955883</v>
          </cell>
          <cell r="AG32">
            <v>1.21</v>
          </cell>
          <cell r="AH32">
            <v>262</v>
          </cell>
          <cell r="AI32">
            <v>2053.902</v>
          </cell>
          <cell r="AJ32">
            <v>1.21</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cell r="AC33">
            <v>4.9999999999999822E-2</v>
          </cell>
          <cell r="AD33">
            <v>26</v>
          </cell>
          <cell r="AE33">
            <v>2.6745327380952375</v>
          </cell>
          <cell r="AF33">
            <v>1.2109648826955883</v>
          </cell>
          <cell r="AG33">
            <v>1.21</v>
          </cell>
          <cell r="AH33">
            <v>262</v>
          </cell>
          <cell r="AI33">
            <v>3548.213999999999</v>
          </cell>
          <cell r="AJ33">
            <v>1.21</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cell r="AC34">
            <v>4.9999999999999822E-2</v>
          </cell>
          <cell r="AD34">
            <v>26</v>
          </cell>
          <cell r="AE34">
            <v>2.6745327380952375</v>
          </cell>
          <cell r="AF34">
            <v>1.2109648826955883</v>
          </cell>
          <cell r="AG34">
            <v>1.21</v>
          </cell>
          <cell r="AH34">
            <v>262</v>
          </cell>
          <cell r="AI34">
            <v>2614.2689999999993</v>
          </cell>
          <cell r="AJ34">
            <v>1.21</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cell r="AC35">
            <v>7.0000000000000062E-2</v>
          </cell>
          <cell r="AD35">
            <v>4</v>
          </cell>
          <cell r="AE35">
            <v>2.6745327380952375</v>
          </cell>
          <cell r="AF35">
            <v>1.2109648826955883</v>
          </cell>
          <cell r="AG35">
            <v>1.21</v>
          </cell>
          <cell r="AH35">
            <v>262</v>
          </cell>
          <cell r="AI35">
            <v>2705.0099999999998</v>
          </cell>
          <cell r="AJ35">
            <v>1.21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cell r="AC36">
            <v>5.0000000000000044E-2</v>
          </cell>
          <cell r="AD36">
            <v>9</v>
          </cell>
          <cell r="AE36">
            <v>2.6745327380952375</v>
          </cell>
          <cell r="AF36">
            <v>1.2109648826955883</v>
          </cell>
          <cell r="AG36">
            <v>1.21</v>
          </cell>
          <cell r="AH36">
            <v>262</v>
          </cell>
          <cell r="AI36">
            <v>1996.83</v>
          </cell>
          <cell r="AJ36">
            <v>1.21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cell r="AC37">
            <v>4.9999999999999822E-2</v>
          </cell>
          <cell r="AD37">
            <v>0</v>
          </cell>
          <cell r="AE37">
            <v>2.6745327380952375</v>
          </cell>
          <cell r="AF37">
            <v>1.2109648826955883</v>
          </cell>
          <cell r="AG37">
            <v>1.21</v>
          </cell>
          <cell r="AH37">
            <v>262</v>
          </cell>
          <cell r="AI37">
            <v>1798.2959999999994</v>
          </cell>
          <cell r="AJ37">
            <v>1.21</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cell r="AC38">
            <v>7.0000000000000062E-2</v>
          </cell>
          <cell r="AD38">
            <v>95</v>
          </cell>
          <cell r="AE38">
            <v>2.6745327380952375</v>
          </cell>
          <cell r="AF38">
            <v>1.2109648826955883</v>
          </cell>
          <cell r="AG38">
            <v>1.21</v>
          </cell>
          <cell r="AH38">
            <v>262</v>
          </cell>
          <cell r="AI38">
            <v>2476.7219999999998</v>
          </cell>
          <cell r="AJ38">
            <v>1.21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cell r="AC39">
            <v>4.9999999999999822E-2</v>
          </cell>
          <cell r="AD39">
            <v>13</v>
          </cell>
          <cell r="AE39">
            <v>2.6745327380952375</v>
          </cell>
          <cell r="AF39">
            <v>1.2109648826955883</v>
          </cell>
          <cell r="AG39">
            <v>1.21</v>
          </cell>
          <cell r="AH39">
            <v>262</v>
          </cell>
          <cell r="AI39">
            <v>3884.3819999999987</v>
          </cell>
          <cell r="AJ39">
            <v>1.21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cell r="AC40">
            <v>4.9999999999999822E-2</v>
          </cell>
          <cell r="AD40">
            <v>13</v>
          </cell>
          <cell r="AE40">
            <v>2.6745327380952375</v>
          </cell>
          <cell r="AF40">
            <v>1.2109648826955883</v>
          </cell>
          <cell r="AG40">
            <v>1.21</v>
          </cell>
          <cell r="AH40">
            <v>262</v>
          </cell>
          <cell r="AI40">
            <v>3299.2199999999993</v>
          </cell>
          <cell r="AJ40">
            <v>1.21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cell r="AC41">
            <v>4.9999999999999822E-2</v>
          </cell>
          <cell r="AD41">
            <v>1</v>
          </cell>
          <cell r="AE41">
            <v>2.6745327380952375</v>
          </cell>
          <cell r="AF41">
            <v>1.2109648826955883</v>
          </cell>
          <cell r="AG41">
            <v>1.21</v>
          </cell>
          <cell r="AH41">
            <v>262</v>
          </cell>
          <cell r="AI41">
            <v>2928.860999999999</v>
          </cell>
          <cell r="AJ41">
            <v>1.21</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cell r="AC42">
            <v>4.9999999999999822E-2</v>
          </cell>
          <cell r="AD42">
            <v>1</v>
          </cell>
          <cell r="AE42">
            <v>2.6745327380952375</v>
          </cell>
          <cell r="AF42">
            <v>1.2109648826955883</v>
          </cell>
          <cell r="AG42">
            <v>1.21</v>
          </cell>
          <cell r="AH42">
            <v>262</v>
          </cell>
          <cell r="AI42">
            <v>2928.860999999999</v>
          </cell>
          <cell r="AJ42">
            <v>1.21</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cell r="AC43">
            <v>4.9999999999999822E-2</v>
          </cell>
          <cell r="AD43">
            <v>1</v>
          </cell>
          <cell r="AE43">
            <v>2.6745327380952375</v>
          </cell>
          <cell r="AF43">
            <v>1.2109648826955883</v>
          </cell>
          <cell r="AG43">
            <v>1.21</v>
          </cell>
          <cell r="AH43">
            <v>262</v>
          </cell>
          <cell r="AI43">
            <v>2673.2549999999987</v>
          </cell>
          <cell r="AJ43">
            <v>1.21</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cell r="AC44">
            <v>4.9999999999999822E-2</v>
          </cell>
          <cell r="AD44">
            <v>12</v>
          </cell>
          <cell r="AE44">
            <v>2.6745327380952375</v>
          </cell>
          <cell r="AF44">
            <v>1.2109648826955883</v>
          </cell>
          <cell r="AG44">
            <v>1.21</v>
          </cell>
          <cell r="AH44">
            <v>262</v>
          </cell>
          <cell r="AI44">
            <v>2865.0899999999997</v>
          </cell>
          <cell r="AJ44">
            <v>1.21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cell r="AC45">
            <v>3.9999999999999813E-2</v>
          </cell>
          <cell r="AD45">
            <v>10</v>
          </cell>
          <cell r="AE45">
            <v>2.6745327380952375</v>
          </cell>
          <cell r="AF45">
            <v>1.2109648826955883</v>
          </cell>
          <cell r="AG45">
            <v>1.21</v>
          </cell>
          <cell r="AH45">
            <v>262</v>
          </cell>
          <cell r="AI45">
            <v>2942.1719999999987</v>
          </cell>
          <cell r="AJ45">
            <v>1.21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cell r="AC46">
            <v>3.9999999999999813E-2</v>
          </cell>
          <cell r="AD46">
            <v>10</v>
          </cell>
          <cell r="AE46">
            <v>2.6745327380952375</v>
          </cell>
          <cell r="AF46">
            <v>1.2109648826955883</v>
          </cell>
          <cell r="AG46">
            <v>1.21</v>
          </cell>
          <cell r="AH46">
            <v>262</v>
          </cell>
          <cell r="AI46">
            <v>2585.1239999999998</v>
          </cell>
          <cell r="AJ46">
            <v>1.21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cell r="AC47">
            <v>4.9999999999999822E-2</v>
          </cell>
          <cell r="AD47">
            <v>0</v>
          </cell>
          <cell r="AE47">
            <v>2.6745327380952375</v>
          </cell>
          <cell r="AF47">
            <v>1.2109648826955883</v>
          </cell>
          <cell r="AG47">
            <v>1.21</v>
          </cell>
          <cell r="AH47">
            <v>262</v>
          </cell>
          <cell r="AI47">
            <v>2053.902</v>
          </cell>
          <cell r="AJ47">
            <v>1.21</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cell r="AC48">
            <v>7.9999999999999849E-2</v>
          </cell>
          <cell r="AD48">
            <v>4</v>
          </cell>
          <cell r="AE48">
            <v>2.6745327380952375</v>
          </cell>
          <cell r="AF48">
            <v>1.2109648826955883</v>
          </cell>
          <cell r="AG48">
            <v>1.21</v>
          </cell>
          <cell r="AH48">
            <v>262</v>
          </cell>
          <cell r="AI48">
            <v>3183.5969999999998</v>
          </cell>
          <cell r="AJ48">
            <v>1.21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cell r="AC49">
            <v>7.9999999999999849E-2</v>
          </cell>
          <cell r="AD49">
            <v>4</v>
          </cell>
          <cell r="AE49">
            <v>2.6745327380952375</v>
          </cell>
          <cell r="AF49">
            <v>1.2109648826955883</v>
          </cell>
          <cell r="AG49">
            <v>1.21</v>
          </cell>
          <cell r="AH49">
            <v>262</v>
          </cell>
          <cell r="AI49">
            <v>2674.6469999999999</v>
          </cell>
          <cell r="AJ49">
            <v>1.21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cell r="AC50">
            <v>4.9999999999999822E-2</v>
          </cell>
          <cell r="AD50">
            <v>0</v>
          </cell>
          <cell r="AE50">
            <v>2.6745327380952375</v>
          </cell>
          <cell r="AF50">
            <v>1.2109648826955883</v>
          </cell>
          <cell r="AG50">
            <v>1.21</v>
          </cell>
          <cell r="AH50">
            <v>262</v>
          </cell>
          <cell r="AI50">
            <v>3548.213999999999</v>
          </cell>
          <cell r="AJ50">
            <v>1.21</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cell r="AC51">
            <v>4.9999999999999822E-2</v>
          </cell>
          <cell r="AD51">
            <v>0</v>
          </cell>
          <cell r="AE51">
            <v>2.6745327380952375</v>
          </cell>
          <cell r="AF51">
            <v>1.2109648826955883</v>
          </cell>
          <cell r="AG51">
            <v>1.21</v>
          </cell>
          <cell r="AH51">
            <v>262</v>
          </cell>
          <cell r="AI51">
            <v>2928.860999999999</v>
          </cell>
          <cell r="AJ51">
            <v>1.21</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cell r="AC52">
            <v>4.9999999999999822E-2</v>
          </cell>
          <cell r="AD52">
            <v>1</v>
          </cell>
          <cell r="AE52">
            <v>2.6745327380952375</v>
          </cell>
          <cell r="AF52">
            <v>1.2109648826955883</v>
          </cell>
          <cell r="AG52">
            <v>1.21</v>
          </cell>
          <cell r="AH52">
            <v>262</v>
          </cell>
          <cell r="AI52">
            <v>3174.6359999999991</v>
          </cell>
          <cell r="AJ52">
            <v>1.21</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cell r="AC53">
            <v>4.9999999999999822E-2</v>
          </cell>
          <cell r="AD53">
            <v>1</v>
          </cell>
          <cell r="AE53">
            <v>2.6745327380952375</v>
          </cell>
          <cell r="AF53">
            <v>1.2109648826955883</v>
          </cell>
          <cell r="AG53">
            <v>1.21</v>
          </cell>
          <cell r="AH53">
            <v>262</v>
          </cell>
          <cell r="AI53">
            <v>2928.860999999999</v>
          </cell>
          <cell r="AJ53">
            <v>1.21</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cell r="AC54">
            <v>4.9999999999999822E-2</v>
          </cell>
          <cell r="AD54">
            <v>1</v>
          </cell>
          <cell r="AE54">
            <v>2.6745327380952375</v>
          </cell>
          <cell r="AF54">
            <v>1.2109648826955883</v>
          </cell>
          <cell r="AG54">
            <v>1.21</v>
          </cell>
          <cell r="AH54">
            <v>262</v>
          </cell>
          <cell r="AI54">
            <v>2928.860999999999</v>
          </cell>
          <cell r="AJ54">
            <v>1.21</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cell r="AC55">
            <v>4.9999999999999822E-2</v>
          </cell>
          <cell r="AD55">
            <v>0</v>
          </cell>
          <cell r="AE55">
            <v>2.6745327380952375</v>
          </cell>
          <cell r="AF55">
            <v>1.2109648826955883</v>
          </cell>
          <cell r="AG55">
            <v>1.21</v>
          </cell>
          <cell r="AH55">
            <v>262</v>
          </cell>
          <cell r="AI55">
            <v>2801.0579999999991</v>
          </cell>
          <cell r="AJ55">
            <v>1.21</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cell r="AC56">
            <v>4.9999999999999822E-2</v>
          </cell>
          <cell r="AD56">
            <v>2</v>
          </cell>
          <cell r="AE56">
            <v>2.6745327380952375</v>
          </cell>
          <cell r="AF56">
            <v>1.2109648826955883</v>
          </cell>
          <cell r="AG56">
            <v>1.21</v>
          </cell>
          <cell r="AH56">
            <v>262</v>
          </cell>
          <cell r="AI56">
            <v>2555.282999999999</v>
          </cell>
          <cell r="AJ56">
            <v>1.21</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cell r="AC57">
            <v>4.9999999999999822E-2</v>
          </cell>
          <cell r="AD57">
            <v>2</v>
          </cell>
          <cell r="AE57">
            <v>2.6745327380952375</v>
          </cell>
          <cell r="AF57">
            <v>1.2109648826955883</v>
          </cell>
          <cell r="AG57">
            <v>1.21</v>
          </cell>
          <cell r="AH57">
            <v>262</v>
          </cell>
          <cell r="AI57">
            <v>2928.860999999999</v>
          </cell>
          <cell r="AJ57">
            <v>1.21</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cell r="AC58">
            <v>4.9999999999999822E-2</v>
          </cell>
          <cell r="AD58">
            <v>0</v>
          </cell>
          <cell r="AE58">
            <v>2.6745327380952375</v>
          </cell>
          <cell r="AF58">
            <v>1.2109648826955883</v>
          </cell>
          <cell r="AG58">
            <v>1.21</v>
          </cell>
          <cell r="AH58">
            <v>262</v>
          </cell>
          <cell r="AI58">
            <v>3046.8329999999987</v>
          </cell>
          <cell r="AJ58">
            <v>1.21</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cell r="AC59">
            <v>4.9999999999999822E-2</v>
          </cell>
          <cell r="AD59">
            <v>0</v>
          </cell>
          <cell r="AE59">
            <v>2.6745327380952375</v>
          </cell>
          <cell r="AF59">
            <v>1.2109648826955883</v>
          </cell>
          <cell r="AG59">
            <v>1.21</v>
          </cell>
          <cell r="AH59">
            <v>262</v>
          </cell>
          <cell r="AI59">
            <v>3174.6359999999991</v>
          </cell>
          <cell r="AJ59">
            <v>1.21</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cell r="AC60">
            <v>4.9999999999999822E-2</v>
          </cell>
          <cell r="AD60">
            <v>0</v>
          </cell>
          <cell r="AE60">
            <v>2.6745327380952375</v>
          </cell>
          <cell r="AF60">
            <v>1.2109648826955883</v>
          </cell>
          <cell r="AG60">
            <v>1.21</v>
          </cell>
          <cell r="AH60">
            <v>262</v>
          </cell>
          <cell r="AI60">
            <v>2053.902</v>
          </cell>
          <cell r="AJ60">
            <v>1.21</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cell r="AC61">
            <v>4.9999999999999822E-2</v>
          </cell>
          <cell r="AD61">
            <v>0</v>
          </cell>
          <cell r="AE61">
            <v>2.6745327380952375</v>
          </cell>
          <cell r="AF61">
            <v>1.2109648826955883</v>
          </cell>
          <cell r="AG61">
            <v>1.21</v>
          </cell>
          <cell r="AH61">
            <v>262</v>
          </cell>
          <cell r="AI61">
            <v>2053.902</v>
          </cell>
          <cell r="AJ61">
            <v>1.21</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cell r="AC62">
            <v>6.999999999999984E-2</v>
          </cell>
          <cell r="AD62">
            <v>4</v>
          </cell>
          <cell r="AE62">
            <v>2.6745327380952375</v>
          </cell>
          <cell r="AF62">
            <v>1.2109648826955883</v>
          </cell>
          <cell r="AG62">
            <v>1.21</v>
          </cell>
          <cell r="AH62">
            <v>262</v>
          </cell>
          <cell r="AI62">
            <v>2755.0349999999994</v>
          </cell>
          <cell r="AJ62">
            <v>1.21</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cell r="AC63">
            <v>6.999999999999984E-2</v>
          </cell>
          <cell r="AD63">
            <v>4</v>
          </cell>
          <cell r="AE63">
            <v>2.6745327380952375</v>
          </cell>
          <cell r="AF63">
            <v>1.2109648826955883</v>
          </cell>
          <cell r="AG63">
            <v>1.21</v>
          </cell>
          <cell r="AH63">
            <v>262</v>
          </cell>
          <cell r="AI63">
            <v>3365.3399999999992</v>
          </cell>
          <cell r="AJ63">
            <v>1.21</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cell r="AC64">
            <v>7.9999999999999849E-2</v>
          </cell>
          <cell r="AD64">
            <v>6</v>
          </cell>
          <cell r="AE64">
            <v>2.6745327380952375</v>
          </cell>
          <cell r="AF64">
            <v>1.2109648826955883</v>
          </cell>
          <cell r="AG64">
            <v>1.21</v>
          </cell>
          <cell r="AH64">
            <v>262</v>
          </cell>
          <cell r="AI64">
            <v>2053.902</v>
          </cell>
          <cell r="AJ64">
            <v>1.21</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cell r="AC65">
            <v>5.0000000000000044E-2</v>
          </cell>
          <cell r="AD65">
            <v>7</v>
          </cell>
          <cell r="AE65">
            <v>2.6745327380952375</v>
          </cell>
          <cell r="AF65">
            <v>1.2109648826955883</v>
          </cell>
          <cell r="AG65">
            <v>1.21</v>
          </cell>
          <cell r="AH65">
            <v>262</v>
          </cell>
          <cell r="AI65">
            <v>2028.498</v>
          </cell>
          <cell r="AJ65">
            <v>1.21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cell r="AC66">
            <v>8.0000000000000071E-2</v>
          </cell>
          <cell r="AD66">
            <v>9</v>
          </cell>
          <cell r="AE66">
            <v>2.6745327380952375</v>
          </cell>
          <cell r="AF66">
            <v>1.2109648826955883</v>
          </cell>
          <cell r="AG66">
            <v>1.21</v>
          </cell>
          <cell r="AH66">
            <v>262</v>
          </cell>
          <cell r="AI66">
            <v>3592.8450000000003</v>
          </cell>
          <cell r="AJ66">
            <v>1.21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cell r="AC67">
            <v>8.0000000000000071E-2</v>
          </cell>
          <cell r="AD67">
            <v>9</v>
          </cell>
          <cell r="AE67">
            <v>3.3433666666666664</v>
          </cell>
          <cell r="AF67">
            <v>1.2109648826955883</v>
          </cell>
          <cell r="AG67">
            <v>1.21</v>
          </cell>
          <cell r="AH67">
            <v>262</v>
          </cell>
          <cell r="AI67">
            <v>3877.335</v>
          </cell>
          <cell r="AJ67">
            <v>1.21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cell r="AC68">
            <v>3.0000000000000027E-2</v>
          </cell>
          <cell r="AD68">
            <v>3</v>
          </cell>
          <cell r="AE68">
            <v>2.6745327380952375</v>
          </cell>
          <cell r="AF68">
            <v>1.2109648826955883</v>
          </cell>
          <cell r="AG68">
            <v>1.21</v>
          </cell>
          <cell r="AH68">
            <v>262</v>
          </cell>
          <cell r="AI68">
            <v>2978.4510000000005</v>
          </cell>
          <cell r="AJ68">
            <v>1.21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cell r="AC69">
            <v>4.9999999999999822E-2</v>
          </cell>
          <cell r="AD69">
            <v>0</v>
          </cell>
          <cell r="AE69">
            <v>2.6745327380952375</v>
          </cell>
          <cell r="AF69">
            <v>1.2109648826955883</v>
          </cell>
          <cell r="AG69">
            <v>1.21</v>
          </cell>
          <cell r="AH69">
            <v>262</v>
          </cell>
          <cell r="AI69">
            <v>2427.4799999999996</v>
          </cell>
          <cell r="AJ69">
            <v>1.21</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cell r="AC70">
            <v>4.9999999999999822E-2</v>
          </cell>
          <cell r="AD70">
            <v>0</v>
          </cell>
          <cell r="AE70">
            <v>2.6745327380952375</v>
          </cell>
          <cell r="AF70">
            <v>1.2109648826955883</v>
          </cell>
          <cell r="AG70">
            <v>1.21</v>
          </cell>
          <cell r="AH70">
            <v>262</v>
          </cell>
          <cell r="AI70">
            <v>2053.902</v>
          </cell>
          <cell r="AJ70">
            <v>1.21</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cell r="AC71">
            <v>4.9999999999999822E-2</v>
          </cell>
          <cell r="AD71">
            <v>0</v>
          </cell>
          <cell r="AE71">
            <v>2.6745327380952375</v>
          </cell>
          <cell r="AF71">
            <v>1.2109648826955883</v>
          </cell>
          <cell r="AG71">
            <v>1.21</v>
          </cell>
          <cell r="AH71">
            <v>262</v>
          </cell>
          <cell r="AI71">
            <v>2673.2549999999987</v>
          </cell>
          <cell r="AJ71">
            <v>1.21</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cell r="AC72">
            <v>5.9999999999999831E-2</v>
          </cell>
          <cell r="AD72">
            <v>53</v>
          </cell>
          <cell r="AE72">
            <v>2.6745327380952375</v>
          </cell>
          <cell r="AF72">
            <v>1.2109648826955883</v>
          </cell>
          <cell r="AG72">
            <v>1.21</v>
          </cell>
          <cell r="AH72">
            <v>262</v>
          </cell>
          <cell r="AI72">
            <v>3586.8419999999987</v>
          </cell>
          <cell r="AJ72">
            <v>1.21</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cell r="AC73">
            <v>4.0000000000000036E-2</v>
          </cell>
          <cell r="AD73">
            <v>5</v>
          </cell>
          <cell r="AE73">
            <v>2.2058999999999997</v>
          </cell>
          <cell r="AF73">
            <v>1.2109648826955883</v>
          </cell>
          <cell r="AG73">
            <v>1.21</v>
          </cell>
          <cell r="AH73">
            <v>262</v>
          </cell>
          <cell r="AI73">
            <v>676.16999999999985</v>
          </cell>
          <cell r="AJ73">
            <v>1.21</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cell r="AC74">
            <v>4.0000000000000036E-2</v>
          </cell>
          <cell r="AD74">
            <v>5</v>
          </cell>
          <cell r="AE74">
            <v>2.6745327380952375</v>
          </cell>
          <cell r="AF74">
            <v>1.2109648826955883</v>
          </cell>
          <cell r="AG74">
            <v>1.21</v>
          </cell>
          <cell r="AH74">
            <v>262</v>
          </cell>
          <cell r="AI74">
            <v>216.80999999999995</v>
          </cell>
          <cell r="AJ74">
            <v>1.21</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cell r="AC75">
            <v>4.9999999999999822E-2</v>
          </cell>
          <cell r="AD75">
            <v>1</v>
          </cell>
          <cell r="AE75">
            <v>2.6745327380952375</v>
          </cell>
          <cell r="AF75">
            <v>1.2109648826955883</v>
          </cell>
          <cell r="AG75">
            <v>1.21</v>
          </cell>
          <cell r="AH75">
            <v>262</v>
          </cell>
          <cell r="AI75">
            <v>1798.2959999999994</v>
          </cell>
          <cell r="AJ75">
            <v>1.21</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cell r="AC76">
            <v>6.999999999999984E-2</v>
          </cell>
          <cell r="AD76">
            <v>6</v>
          </cell>
          <cell r="AE76">
            <v>2.6745327380952375</v>
          </cell>
          <cell r="AF76">
            <v>1.2109648826955883</v>
          </cell>
          <cell r="AG76">
            <v>1.21</v>
          </cell>
          <cell r="AH76">
            <v>262</v>
          </cell>
          <cell r="AI76">
            <v>1702.4219999999991</v>
          </cell>
          <cell r="AJ76">
            <v>1.21</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cell r="AC77">
            <v>4.9999999999999822E-2</v>
          </cell>
          <cell r="AD77">
            <v>0</v>
          </cell>
          <cell r="AE77">
            <v>2.6745327380952375</v>
          </cell>
          <cell r="AF77">
            <v>1.2109648826955883</v>
          </cell>
          <cell r="AG77">
            <v>1.21</v>
          </cell>
          <cell r="AH77">
            <v>262</v>
          </cell>
          <cell r="AI77">
            <v>1159.2809999999995</v>
          </cell>
          <cell r="AJ77">
            <v>1.21</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cell r="AC78">
            <v>3.9999999999999813E-2</v>
          </cell>
          <cell r="AD78">
            <v>35</v>
          </cell>
          <cell r="AE78">
            <v>2.6745327380952375</v>
          </cell>
          <cell r="AF78">
            <v>1.2109648826955883</v>
          </cell>
          <cell r="AG78">
            <v>1.21</v>
          </cell>
          <cell r="AH78">
            <v>262</v>
          </cell>
          <cell r="AI78">
            <v>1533.8159999999993</v>
          </cell>
          <cell r="AJ78">
            <v>1.21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cell r="AC79">
            <v>3.9999999999999813E-2</v>
          </cell>
          <cell r="AD79">
            <v>35</v>
          </cell>
          <cell r="AE79">
            <v>2.6745327380952375</v>
          </cell>
          <cell r="AF79">
            <v>1.2109648826955883</v>
          </cell>
          <cell r="AG79">
            <v>1.21</v>
          </cell>
          <cell r="AH79">
            <v>262</v>
          </cell>
          <cell r="AI79">
            <v>1067.6699999999996</v>
          </cell>
          <cell r="AJ79">
            <v>1.21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cell r="AC80">
            <v>6.999999999999984E-2</v>
          </cell>
          <cell r="AD80">
            <v>21</v>
          </cell>
          <cell r="AE80">
            <v>2.6745327380952375</v>
          </cell>
          <cell r="AF80">
            <v>1.2109648826955883</v>
          </cell>
          <cell r="AG80">
            <v>1.21</v>
          </cell>
          <cell r="AH80">
            <v>262</v>
          </cell>
          <cell r="AI80">
            <v>1631.1689999999994</v>
          </cell>
          <cell r="AJ80">
            <v>1.21</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cell r="AC81">
            <v>6.999999999999984E-2</v>
          </cell>
          <cell r="AD81">
            <v>21</v>
          </cell>
          <cell r="AE81">
            <v>2.6745327380952375</v>
          </cell>
          <cell r="AF81">
            <v>1.2109648826955883</v>
          </cell>
          <cell r="AG81">
            <v>1.21</v>
          </cell>
          <cell r="AH81">
            <v>262</v>
          </cell>
          <cell r="AI81">
            <v>1277.2529999999992</v>
          </cell>
          <cell r="AJ81">
            <v>1.21</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cell r="AC82">
            <v>4.9999999999999822E-2</v>
          </cell>
          <cell r="AD82">
            <v>0</v>
          </cell>
          <cell r="AE82">
            <v>2.6745327380952375</v>
          </cell>
          <cell r="AF82">
            <v>1.2109648826955883</v>
          </cell>
          <cell r="AG82">
            <v>1.21</v>
          </cell>
          <cell r="AH82">
            <v>262</v>
          </cell>
          <cell r="AI82">
            <v>431.78699999999958</v>
          </cell>
          <cell r="AJ82">
            <v>1.21</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cell r="AC83">
            <v>4.9999999999999822E-2</v>
          </cell>
          <cell r="AD83">
            <v>0</v>
          </cell>
          <cell r="AE83">
            <v>2.6745327380952375</v>
          </cell>
          <cell r="AF83">
            <v>1.2109648826955883</v>
          </cell>
          <cell r="AG83">
            <v>1.21</v>
          </cell>
          <cell r="AH83">
            <v>262</v>
          </cell>
          <cell r="AI83">
            <v>2555.282999999999</v>
          </cell>
          <cell r="AJ83">
            <v>1.21</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cell r="AC84">
            <v>4.0000000000000036E-2</v>
          </cell>
          <cell r="AD84">
            <v>9</v>
          </cell>
          <cell r="AE84">
            <v>2.6745327380952375</v>
          </cell>
          <cell r="AF84">
            <v>1.2109648826955883</v>
          </cell>
          <cell r="AG84">
            <v>1.21</v>
          </cell>
          <cell r="AH84">
            <v>262</v>
          </cell>
          <cell r="AI84">
            <v>2435.9189999999999</v>
          </cell>
          <cell r="AJ84">
            <v>1.21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cell r="AC85">
            <v>4.9999999999999822E-2</v>
          </cell>
          <cell r="AD85">
            <v>10</v>
          </cell>
          <cell r="AE85">
            <v>2.6745327380952375</v>
          </cell>
          <cell r="AF85">
            <v>1.2109648826955883</v>
          </cell>
          <cell r="AG85">
            <v>1.21</v>
          </cell>
          <cell r="AH85">
            <v>262</v>
          </cell>
          <cell r="AI85">
            <v>2555.282999999999</v>
          </cell>
          <cell r="AJ85">
            <v>1.21</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cell r="AC86">
            <v>4.9999999999999822E-2</v>
          </cell>
          <cell r="AD86">
            <v>1</v>
          </cell>
          <cell r="AE86">
            <v>2.6745327380952375</v>
          </cell>
          <cell r="AF86">
            <v>1.2109648826955883</v>
          </cell>
          <cell r="AG86">
            <v>1.21</v>
          </cell>
          <cell r="AH86">
            <v>262</v>
          </cell>
          <cell r="AI86">
            <v>1926.0989999999993</v>
          </cell>
          <cell r="AJ86">
            <v>1.21</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cell r="AC87">
            <v>-1.0000000000000009E-2</v>
          </cell>
          <cell r="AD87">
            <v>15</v>
          </cell>
          <cell r="AE87">
            <v>2.6745327380952375</v>
          </cell>
          <cell r="AF87">
            <v>1.2109648826955883</v>
          </cell>
          <cell r="AG87">
            <v>1.21</v>
          </cell>
          <cell r="AH87">
            <v>262</v>
          </cell>
          <cell r="AI87">
            <v>1125.9599999999998</v>
          </cell>
          <cell r="AJ87">
            <v>1.21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cell r="AC88">
            <v>6.999999999999984E-2</v>
          </cell>
          <cell r="AD88">
            <v>47</v>
          </cell>
          <cell r="AE88">
            <v>2.6745327380952375</v>
          </cell>
          <cell r="AF88">
            <v>1.2109648826955883</v>
          </cell>
          <cell r="AG88">
            <v>1.21</v>
          </cell>
          <cell r="AH88">
            <v>262</v>
          </cell>
          <cell r="AI88">
            <v>1680.3239999999992</v>
          </cell>
          <cell r="AJ88">
            <v>1.21</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cell r="AC89">
            <v>6.999999999999984E-2</v>
          </cell>
          <cell r="AD89">
            <v>47</v>
          </cell>
          <cell r="AE89">
            <v>2.6745327380952375</v>
          </cell>
          <cell r="AF89">
            <v>1.2109648826955883</v>
          </cell>
          <cell r="AG89">
            <v>1.21</v>
          </cell>
          <cell r="AH89">
            <v>262</v>
          </cell>
          <cell r="AI89">
            <v>805.36499999999978</v>
          </cell>
          <cell r="AJ89">
            <v>1.21</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cell r="AC90">
            <v>4.9999999999999822E-2</v>
          </cell>
          <cell r="AD90">
            <v>8</v>
          </cell>
          <cell r="AE90">
            <v>2.6745327380952375</v>
          </cell>
          <cell r="AF90">
            <v>1.2109648826955883</v>
          </cell>
          <cell r="AG90">
            <v>1.21</v>
          </cell>
          <cell r="AH90">
            <v>262</v>
          </cell>
          <cell r="AI90">
            <v>933.16799999999944</v>
          </cell>
          <cell r="AJ90">
            <v>1.21</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cell r="AC91">
            <v>4.9999999999999822E-2</v>
          </cell>
          <cell r="AD91">
            <v>1</v>
          </cell>
          <cell r="AE91">
            <v>2.6745327380952375</v>
          </cell>
          <cell r="AF91">
            <v>1.2109648826955883</v>
          </cell>
          <cell r="AG91">
            <v>1.21</v>
          </cell>
          <cell r="AH91">
            <v>262</v>
          </cell>
          <cell r="AI91">
            <v>1178.9429999999995</v>
          </cell>
          <cell r="AJ91">
            <v>1.21</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cell r="AC92">
            <v>5.0000000000000044E-2</v>
          </cell>
          <cell r="AD92">
            <v>35</v>
          </cell>
          <cell r="AE92">
            <v>2.6745327380952375</v>
          </cell>
          <cell r="AF92">
            <v>1.2109648826955883</v>
          </cell>
          <cell r="AG92">
            <v>1.21</v>
          </cell>
          <cell r="AH92">
            <v>262</v>
          </cell>
          <cell r="AI92">
            <v>664.33799999999997</v>
          </cell>
          <cell r="AJ92">
            <v>1.21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cell r="AC93">
            <v>6.999999999999984E-2</v>
          </cell>
          <cell r="AD93">
            <v>6</v>
          </cell>
          <cell r="AE93">
            <v>2.6745327380952375</v>
          </cell>
          <cell r="AF93">
            <v>1.2109648826955883</v>
          </cell>
          <cell r="AG93">
            <v>1.21</v>
          </cell>
          <cell r="AH93">
            <v>262</v>
          </cell>
          <cell r="AI93">
            <v>1267.248</v>
          </cell>
          <cell r="AJ93">
            <v>1.21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cell r="AC94">
            <v>6.999999999999984E-2</v>
          </cell>
          <cell r="AD94">
            <v>26</v>
          </cell>
          <cell r="AE94">
            <v>2.6745327380952375</v>
          </cell>
          <cell r="AF94">
            <v>1.2109648826955883</v>
          </cell>
          <cell r="AG94">
            <v>1.21</v>
          </cell>
          <cell r="AH94">
            <v>262</v>
          </cell>
          <cell r="AI94">
            <v>1994.9159999999993</v>
          </cell>
          <cell r="AJ94">
            <v>1.21</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cell r="AC95">
            <v>4.0000000000000036E-2</v>
          </cell>
          <cell r="AD95">
            <v>30</v>
          </cell>
          <cell r="AE95">
            <v>2.6745327380952375</v>
          </cell>
          <cell r="AF95">
            <v>1.2109648826955883</v>
          </cell>
          <cell r="AG95">
            <v>1.21</v>
          </cell>
          <cell r="AH95">
            <v>262</v>
          </cell>
          <cell r="AI95">
            <v>1720.1699999999996</v>
          </cell>
          <cell r="AJ95">
            <v>1.21</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cell r="AC96">
            <v>3.0000000000000027E-2</v>
          </cell>
          <cell r="AD96">
            <v>3</v>
          </cell>
          <cell r="AE96">
            <v>2.6745327380952375</v>
          </cell>
          <cell r="AF96">
            <v>1.2109648826955883</v>
          </cell>
          <cell r="AG96">
            <v>1.21</v>
          </cell>
          <cell r="AH96">
            <v>262</v>
          </cell>
          <cell r="AI96">
            <v>1293.4349999999999</v>
          </cell>
          <cell r="AJ96">
            <v>1.21</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cell r="AC97">
            <v>4.0000000000000036E-2</v>
          </cell>
          <cell r="AD97">
            <v>10</v>
          </cell>
          <cell r="AE97">
            <v>2.6745327380952375</v>
          </cell>
          <cell r="AF97">
            <v>1.2109648826955883</v>
          </cell>
          <cell r="AG97">
            <v>1.21</v>
          </cell>
          <cell r="AH97">
            <v>262</v>
          </cell>
          <cell r="AI97">
            <v>1434.114</v>
          </cell>
          <cell r="AJ97">
            <v>1.21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cell r="AC98">
            <v>2.9999999999999805E-2</v>
          </cell>
          <cell r="AD98">
            <v>13</v>
          </cell>
          <cell r="AE98">
            <v>2.6745327380952375</v>
          </cell>
          <cell r="AF98">
            <v>1.2109648826955883</v>
          </cell>
          <cell r="AG98">
            <v>1.21</v>
          </cell>
          <cell r="AH98">
            <v>262</v>
          </cell>
          <cell r="AI98">
            <v>1454.2109999999993</v>
          </cell>
          <cell r="AJ98">
            <v>1.21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cell r="AC99">
            <v>4.9999999999999822E-2</v>
          </cell>
          <cell r="AD99">
            <v>1</v>
          </cell>
          <cell r="AE99">
            <v>2.6745327380952375</v>
          </cell>
          <cell r="AF99">
            <v>1.2109648826955883</v>
          </cell>
          <cell r="AG99">
            <v>1.21</v>
          </cell>
          <cell r="AH99">
            <v>262</v>
          </cell>
          <cell r="AI99">
            <v>697.22399999999993</v>
          </cell>
          <cell r="AJ99">
            <v>1.21</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cell r="AC100">
            <v>4.9999999999999822E-2</v>
          </cell>
          <cell r="AD100">
            <v>0</v>
          </cell>
          <cell r="AE100">
            <v>2.6745327380952375</v>
          </cell>
          <cell r="AF100">
            <v>1.2109648826955883</v>
          </cell>
          <cell r="AG100">
            <v>1.21</v>
          </cell>
          <cell r="AH100">
            <v>262</v>
          </cell>
          <cell r="AI100">
            <v>1680.3239999999992</v>
          </cell>
          <cell r="AJ100">
            <v>1.21</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cell r="AC101">
            <v>6.0000000000000053E-2</v>
          </cell>
          <cell r="AD101">
            <v>8</v>
          </cell>
          <cell r="AE101">
            <v>2.6745327380952375</v>
          </cell>
          <cell r="AF101">
            <v>1.2109648826955883</v>
          </cell>
          <cell r="AG101">
            <v>1.21</v>
          </cell>
          <cell r="AH101">
            <v>262</v>
          </cell>
          <cell r="AI101">
            <v>1775.154</v>
          </cell>
          <cell r="AJ101">
            <v>1.21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cell r="AC102">
            <v>2.9999999999999805E-2</v>
          </cell>
          <cell r="AD102">
            <v>14</v>
          </cell>
          <cell r="AE102">
            <v>2.6745327380952375</v>
          </cell>
          <cell r="AF102">
            <v>1.2109648826955883</v>
          </cell>
          <cell r="AG102">
            <v>1.21</v>
          </cell>
          <cell r="AH102">
            <v>262</v>
          </cell>
          <cell r="AI102">
            <v>1051.1399999999994</v>
          </cell>
          <cell r="AJ102">
            <v>1.21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cell r="AC103">
            <v>6.999999999999984E-2</v>
          </cell>
          <cell r="AD103">
            <v>0</v>
          </cell>
          <cell r="AE103">
            <v>2.6745327380952375</v>
          </cell>
          <cell r="AF103">
            <v>1.2109648826955883</v>
          </cell>
          <cell r="AG103">
            <v>1.21</v>
          </cell>
          <cell r="AH103">
            <v>262</v>
          </cell>
          <cell r="AI103">
            <v>1631.1689999999994</v>
          </cell>
          <cell r="AJ103">
            <v>1.21</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cell r="AC104">
            <v>6.999999999999984E-2</v>
          </cell>
          <cell r="AD104">
            <v>2</v>
          </cell>
          <cell r="AE104">
            <v>2.6745327380952375</v>
          </cell>
          <cell r="AF104">
            <v>1.2109648826955883</v>
          </cell>
          <cell r="AG104">
            <v>1.21</v>
          </cell>
          <cell r="AH104">
            <v>262</v>
          </cell>
          <cell r="AI104">
            <v>1857.2819999999997</v>
          </cell>
          <cell r="AJ104">
            <v>1.21</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cell r="AC105">
            <v>6.999999999999984E-2</v>
          </cell>
          <cell r="AD105">
            <v>0</v>
          </cell>
          <cell r="AE105">
            <v>2.6745327380952375</v>
          </cell>
          <cell r="AF105">
            <v>1.2109648826955883</v>
          </cell>
          <cell r="AG105">
            <v>1.21</v>
          </cell>
          <cell r="AH105">
            <v>262</v>
          </cell>
          <cell r="AI105">
            <v>1513.1969999999992</v>
          </cell>
          <cell r="AJ105">
            <v>1.21</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cell r="AC106">
            <v>9.000000000000008E-2</v>
          </cell>
          <cell r="AD106">
            <v>7</v>
          </cell>
          <cell r="AE106">
            <v>2.6745327380952375</v>
          </cell>
          <cell r="AF106">
            <v>1.2109648826955883</v>
          </cell>
          <cell r="AG106">
            <v>1.21</v>
          </cell>
          <cell r="AH106">
            <v>262</v>
          </cell>
          <cell r="AI106">
            <v>2245.65</v>
          </cell>
          <cell r="AJ106">
            <v>1.21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cell r="AC107">
            <v>6.999999999999984E-2</v>
          </cell>
          <cell r="AD107">
            <v>0</v>
          </cell>
          <cell r="AE107">
            <v>2.6745327380952375</v>
          </cell>
          <cell r="AF107">
            <v>1.2109648826955883</v>
          </cell>
          <cell r="AG107">
            <v>1.21</v>
          </cell>
          <cell r="AH107">
            <v>262</v>
          </cell>
          <cell r="AI107">
            <v>2093.2260000000001</v>
          </cell>
          <cell r="AJ107">
            <v>1.21</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cell r="AC108">
            <v>6.999999999999984E-2</v>
          </cell>
          <cell r="AD108">
            <v>0</v>
          </cell>
          <cell r="AE108">
            <v>2.6745327380952375</v>
          </cell>
          <cell r="AF108">
            <v>1.2109648826955883</v>
          </cell>
          <cell r="AG108">
            <v>1.21</v>
          </cell>
          <cell r="AH108">
            <v>262</v>
          </cell>
          <cell r="AI108">
            <v>1277.2529999999992</v>
          </cell>
          <cell r="AJ108">
            <v>1.21</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cell r="AC109">
            <v>6.999999999999984E-2</v>
          </cell>
          <cell r="AD109">
            <v>0</v>
          </cell>
          <cell r="AE109">
            <v>2.6745327380952375</v>
          </cell>
          <cell r="AF109">
            <v>1.2109648826955883</v>
          </cell>
          <cell r="AG109">
            <v>1.21</v>
          </cell>
          <cell r="AH109">
            <v>262</v>
          </cell>
          <cell r="AI109">
            <v>1857.2819999999997</v>
          </cell>
          <cell r="AJ109">
            <v>1.21</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cell r="AC110">
            <v>4.0000000000000036E-2</v>
          </cell>
          <cell r="AD110">
            <v>8</v>
          </cell>
          <cell r="AE110">
            <v>2.6745327380952375</v>
          </cell>
          <cell r="AF110">
            <v>1.2109648826955883</v>
          </cell>
          <cell r="AG110">
            <v>1.21</v>
          </cell>
          <cell r="AH110">
            <v>262</v>
          </cell>
          <cell r="AI110">
            <v>1636.9110000000001</v>
          </cell>
          <cell r="AJ110">
            <v>1.21</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cell r="AC111">
            <v>0.10000000000000009</v>
          </cell>
          <cell r="AD111">
            <v>5</v>
          </cell>
          <cell r="AE111">
            <v>2.6745327380952375</v>
          </cell>
          <cell r="AF111">
            <v>1.2109648826955883</v>
          </cell>
          <cell r="AG111">
            <v>1.21</v>
          </cell>
          <cell r="AH111">
            <v>262</v>
          </cell>
          <cell r="AI111">
            <v>1451.3400000000001</v>
          </cell>
          <cell r="AJ111">
            <v>1.21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cell r="AC112">
            <v>6.999999999999984E-2</v>
          </cell>
          <cell r="AD112">
            <v>1</v>
          </cell>
          <cell r="AE112">
            <v>2.6745327380952375</v>
          </cell>
          <cell r="AF112">
            <v>1.2109648826955883</v>
          </cell>
          <cell r="AG112">
            <v>1.21</v>
          </cell>
          <cell r="AH112">
            <v>262</v>
          </cell>
          <cell r="AI112">
            <v>1926.0989999999993</v>
          </cell>
          <cell r="AJ112">
            <v>1.21</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cell r="AC113">
            <v>6.999999999999984E-2</v>
          </cell>
          <cell r="AD113">
            <v>1</v>
          </cell>
          <cell r="AE113">
            <v>2.6745327380952375</v>
          </cell>
          <cell r="AF113">
            <v>1.2109648826955883</v>
          </cell>
          <cell r="AG113">
            <v>1.21</v>
          </cell>
          <cell r="AH113">
            <v>262</v>
          </cell>
          <cell r="AI113">
            <v>1798.2959999999994</v>
          </cell>
          <cell r="AJ113">
            <v>1.21</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cell r="AC114">
            <v>5.0000000000000044E-2</v>
          </cell>
          <cell r="AD114">
            <v>15</v>
          </cell>
          <cell r="AE114">
            <v>2.6745327380952375</v>
          </cell>
          <cell r="AF114">
            <v>1.2109648826955883</v>
          </cell>
          <cell r="AG114">
            <v>1.21</v>
          </cell>
          <cell r="AH114">
            <v>262</v>
          </cell>
          <cell r="AI114">
            <v>1095.3360000000002</v>
          </cell>
          <cell r="AJ114">
            <v>1.21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cell r="AC115">
            <v>9.000000000000008E-2</v>
          </cell>
          <cell r="AD115">
            <v>7</v>
          </cell>
          <cell r="AE115">
            <v>2.6745327380952375</v>
          </cell>
          <cell r="AF115">
            <v>1.2109648826955883</v>
          </cell>
          <cell r="AG115">
            <v>1.21</v>
          </cell>
          <cell r="AH115">
            <v>262</v>
          </cell>
          <cell r="AI115">
            <v>1269.5099999999998</v>
          </cell>
          <cell r="AJ115">
            <v>1.21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cell r="AC116">
            <v>0.10000000000000009</v>
          </cell>
          <cell r="AD116">
            <v>3</v>
          </cell>
          <cell r="AE116">
            <v>2.6745327380952375</v>
          </cell>
          <cell r="AF116">
            <v>1.2109648826955883</v>
          </cell>
          <cell r="AG116">
            <v>1.21</v>
          </cell>
          <cell r="AH116">
            <v>262</v>
          </cell>
          <cell r="AI116">
            <v>2015.9699999999998</v>
          </cell>
          <cell r="AJ116">
            <v>1.21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cell r="AC117">
            <v>8.0000000000000071E-2</v>
          </cell>
          <cell r="AD117">
            <v>5</v>
          </cell>
          <cell r="AE117">
            <v>2.6745327380952375</v>
          </cell>
          <cell r="AF117">
            <v>1.2109648826955883</v>
          </cell>
          <cell r="AG117">
            <v>1.21</v>
          </cell>
          <cell r="AH117">
            <v>262</v>
          </cell>
          <cell r="AI117">
            <v>1221.6600000000001</v>
          </cell>
          <cell r="AJ117">
            <v>1.21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cell r="AC118">
            <v>2.0000000000000018E-2</v>
          </cell>
          <cell r="AD118">
            <v>7</v>
          </cell>
          <cell r="AE118">
            <v>2.6745327380952375</v>
          </cell>
          <cell r="AF118">
            <v>1.2109648826955883</v>
          </cell>
          <cell r="AG118">
            <v>1.21</v>
          </cell>
          <cell r="AH118">
            <v>262</v>
          </cell>
          <cell r="AI118">
            <v>1471.9590000000003</v>
          </cell>
          <cell r="AJ118">
            <v>1.21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cell r="AC119">
            <v>5.0000000000000044E-2</v>
          </cell>
          <cell r="AD119">
            <v>6</v>
          </cell>
          <cell r="AE119">
            <v>2.6745327380952375</v>
          </cell>
          <cell r="AF119">
            <v>1.2109648826955883</v>
          </cell>
          <cell r="AG119">
            <v>1.21</v>
          </cell>
          <cell r="AH119">
            <v>262</v>
          </cell>
          <cell r="AI119">
            <v>1451.3400000000001</v>
          </cell>
          <cell r="AJ119">
            <v>1.21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cell r="AC120">
            <v>7.9999999999999849E-2</v>
          </cell>
          <cell r="AD120">
            <v>4</v>
          </cell>
          <cell r="AE120">
            <v>2.6745327380952375</v>
          </cell>
          <cell r="AF120">
            <v>1.2109648826955883</v>
          </cell>
          <cell r="AG120">
            <v>1.21</v>
          </cell>
          <cell r="AH120">
            <v>262</v>
          </cell>
          <cell r="AI120">
            <v>1159.2809999999995</v>
          </cell>
          <cell r="AJ120">
            <v>1.21</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cell r="AC121">
            <v>-4.0000000000000036E-2</v>
          </cell>
          <cell r="AD121">
            <v>4</v>
          </cell>
          <cell r="AE121">
            <v>2.6745327380952375</v>
          </cell>
          <cell r="AF121">
            <v>1.2109648826955883</v>
          </cell>
          <cell r="AG121">
            <v>1.21</v>
          </cell>
          <cell r="AH121">
            <v>262</v>
          </cell>
          <cell r="AI121">
            <v>1709.7299999999996</v>
          </cell>
          <cell r="AJ121">
            <v>1.21</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cell r="AC122">
            <v>3.0000000000000027E-2</v>
          </cell>
          <cell r="AD122">
            <v>8</v>
          </cell>
          <cell r="AE122">
            <v>2.6745327380952375</v>
          </cell>
          <cell r="AF122">
            <v>1.2109648826955883</v>
          </cell>
          <cell r="AG122">
            <v>1.21</v>
          </cell>
          <cell r="AH122">
            <v>262</v>
          </cell>
          <cell r="AI122">
            <v>1625.5139999999992</v>
          </cell>
          <cell r="AJ122">
            <v>1.21</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cell r="AC123">
            <v>6.999999999999984E-2</v>
          </cell>
          <cell r="AD123">
            <v>1</v>
          </cell>
          <cell r="AE123">
            <v>2.6745327380952375</v>
          </cell>
          <cell r="AF123">
            <v>1.2109648826955883</v>
          </cell>
          <cell r="AG123">
            <v>1.21</v>
          </cell>
          <cell r="AH123">
            <v>262</v>
          </cell>
          <cell r="AI123">
            <v>1051.1399999999994</v>
          </cell>
          <cell r="AJ123">
            <v>1.21</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cell r="AC124">
            <v>7.0000000000000062E-2</v>
          </cell>
          <cell r="AD124">
            <v>3</v>
          </cell>
          <cell r="AE124">
            <v>2.6745327380952375</v>
          </cell>
          <cell r="AF124">
            <v>1.2109648826955883</v>
          </cell>
          <cell r="AG124">
            <v>1.21</v>
          </cell>
          <cell r="AH124">
            <v>262</v>
          </cell>
          <cell r="AI124">
            <v>968.48999999999978</v>
          </cell>
          <cell r="AJ124">
            <v>1.21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cell r="AC125">
            <v>6.999999999999984E-2</v>
          </cell>
          <cell r="AD125">
            <v>2</v>
          </cell>
          <cell r="AE125">
            <v>2.6745327380952375</v>
          </cell>
          <cell r="AF125">
            <v>1.2109648826955883</v>
          </cell>
          <cell r="AG125">
            <v>1.21</v>
          </cell>
          <cell r="AH125">
            <v>262</v>
          </cell>
          <cell r="AI125">
            <v>1051.1399999999994</v>
          </cell>
          <cell r="AJ125">
            <v>1.21</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cell r="AC126">
            <v>6.999999999999984E-2</v>
          </cell>
          <cell r="AD126">
            <v>2</v>
          </cell>
          <cell r="AE126">
            <v>2.6745327380952375</v>
          </cell>
          <cell r="AF126">
            <v>1.2109648826955883</v>
          </cell>
          <cell r="AG126">
            <v>1.21</v>
          </cell>
          <cell r="AH126">
            <v>262</v>
          </cell>
          <cell r="AI126">
            <v>1051.1399999999994</v>
          </cell>
          <cell r="AJ126">
            <v>1.21</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cell r="AC127">
            <v>2.0000000000000018E-2</v>
          </cell>
          <cell r="AD127">
            <v>5</v>
          </cell>
          <cell r="AE127">
            <v>2.6745327380952375</v>
          </cell>
          <cell r="AF127">
            <v>1.2109648826955883</v>
          </cell>
          <cell r="AG127">
            <v>1.21</v>
          </cell>
          <cell r="AH127">
            <v>262</v>
          </cell>
          <cell r="AI127">
            <v>1406.9699999999998</v>
          </cell>
          <cell r="AJ127">
            <v>1.21</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cell r="AC128">
            <v>8.0000000000000071E-2</v>
          </cell>
          <cell r="AD128">
            <v>12</v>
          </cell>
          <cell r="AE128">
            <v>2.6745327380952375</v>
          </cell>
          <cell r="AF128">
            <v>1.2109648826955883</v>
          </cell>
          <cell r="AG128">
            <v>1.21</v>
          </cell>
          <cell r="AH128">
            <v>262</v>
          </cell>
          <cell r="AI128">
            <v>1587.8429999999998</v>
          </cell>
          <cell r="AJ128">
            <v>1.21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cell r="AC129">
            <v>8.0000000000000071E-2</v>
          </cell>
          <cell r="AD129">
            <v>12</v>
          </cell>
          <cell r="AE129">
            <v>2.6745327380952375</v>
          </cell>
          <cell r="AF129">
            <v>1.2109648826955883</v>
          </cell>
          <cell r="AG129">
            <v>1.21</v>
          </cell>
          <cell r="AH129">
            <v>262</v>
          </cell>
          <cell r="AI129">
            <v>1471.9590000000003</v>
          </cell>
          <cell r="AJ129">
            <v>1.21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cell r="AC130">
            <v>0</v>
          </cell>
          <cell r="AD130">
            <v>5</v>
          </cell>
          <cell r="AE130">
            <v>2.6745327380952375</v>
          </cell>
          <cell r="AF130">
            <v>1.2109648826955883</v>
          </cell>
          <cell r="AG130">
            <v>1.21</v>
          </cell>
          <cell r="AH130">
            <v>262</v>
          </cell>
          <cell r="AI130">
            <v>1214.2649999999996</v>
          </cell>
          <cell r="AJ130">
            <v>1.21</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cell r="AC131">
            <v>6.999999999999984E-2</v>
          </cell>
          <cell r="AD131">
            <v>2</v>
          </cell>
          <cell r="AE131">
            <v>2.6745327380952375</v>
          </cell>
          <cell r="AF131">
            <v>1.2109648826955883</v>
          </cell>
          <cell r="AG131">
            <v>1.21</v>
          </cell>
          <cell r="AH131">
            <v>262</v>
          </cell>
          <cell r="AI131">
            <v>1454.2109999999993</v>
          </cell>
          <cell r="AJ131">
            <v>1.21</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cell r="AC132">
            <v>6.999999999999984E-2</v>
          </cell>
          <cell r="AD132">
            <v>1</v>
          </cell>
          <cell r="AE132">
            <v>2.6745327380952375</v>
          </cell>
          <cell r="AF132">
            <v>1.2109648826955883</v>
          </cell>
          <cell r="AG132">
            <v>1.21</v>
          </cell>
          <cell r="AH132">
            <v>262</v>
          </cell>
          <cell r="AI132">
            <v>2211.1979999999999</v>
          </cell>
          <cell r="AJ132">
            <v>1.21</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cell r="AC133">
            <v>5.9999999999999831E-2</v>
          </cell>
          <cell r="AD133">
            <v>53</v>
          </cell>
          <cell r="AE133">
            <v>2.6745327380952375</v>
          </cell>
          <cell r="AF133">
            <v>1.2109648826955883</v>
          </cell>
          <cell r="AG133">
            <v>1.21</v>
          </cell>
          <cell r="AH133">
            <v>262</v>
          </cell>
          <cell r="AI133">
            <v>3586.8419999999987</v>
          </cell>
          <cell r="AJ133">
            <v>1.21</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cell r="AC134">
            <v>3.9999999999999813E-2</v>
          </cell>
          <cell r="AD134">
            <v>12</v>
          </cell>
          <cell r="AE134">
            <v>2.6745327380952375</v>
          </cell>
          <cell r="AF134">
            <v>1.2109648826955883</v>
          </cell>
          <cell r="AG134">
            <v>1.21</v>
          </cell>
          <cell r="AH134">
            <v>262</v>
          </cell>
          <cell r="AI134">
            <v>1746.617999999999</v>
          </cell>
          <cell r="AJ134">
            <v>1.21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cell r="AC135">
            <v>3.9999999999999813E-2</v>
          </cell>
          <cell r="AD135">
            <v>12</v>
          </cell>
          <cell r="AE135">
            <v>2.6745327380952375</v>
          </cell>
          <cell r="AF135">
            <v>1.2109648826955883</v>
          </cell>
          <cell r="AG135">
            <v>1.21</v>
          </cell>
          <cell r="AH135">
            <v>262</v>
          </cell>
          <cell r="AI135">
            <v>2130.1139999999996</v>
          </cell>
          <cell r="AJ135">
            <v>1.21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cell r="AC136">
            <v>8.0000000000000071E-2</v>
          </cell>
          <cell r="AD136">
            <v>5</v>
          </cell>
          <cell r="AE136">
            <v>2.6745327380952375</v>
          </cell>
          <cell r="AF136">
            <v>1.2109648826955883</v>
          </cell>
          <cell r="AG136">
            <v>1.21</v>
          </cell>
          <cell r="AH136">
            <v>262</v>
          </cell>
          <cell r="AI136">
            <v>1569.8339999999998</v>
          </cell>
          <cell r="AJ136">
            <v>1.21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cell r="AC137">
            <v>6.0000000000000053E-2</v>
          </cell>
          <cell r="AD137">
            <v>8</v>
          </cell>
          <cell r="AE137">
            <v>2.6745327380952375</v>
          </cell>
          <cell r="AF137">
            <v>1.2109648826955883</v>
          </cell>
          <cell r="AG137">
            <v>1.21</v>
          </cell>
          <cell r="AH137">
            <v>262</v>
          </cell>
          <cell r="AI137">
            <v>1775.154</v>
          </cell>
          <cell r="AJ137">
            <v>1.21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cell r="AC138">
            <v>6.999999999999984E-2</v>
          </cell>
          <cell r="AD138">
            <v>47</v>
          </cell>
          <cell r="AE138">
            <v>2.6745327380952375</v>
          </cell>
          <cell r="AF138">
            <v>1.2109648826955883</v>
          </cell>
          <cell r="AG138">
            <v>1.21</v>
          </cell>
          <cell r="AH138">
            <v>262</v>
          </cell>
          <cell r="AI138">
            <v>2427.4799999999996</v>
          </cell>
          <cell r="AJ138">
            <v>1.21</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cell r="AC139">
            <v>6.999999999999984E-2</v>
          </cell>
          <cell r="AD139">
            <v>47</v>
          </cell>
          <cell r="AE139">
            <v>2.6745327380952375</v>
          </cell>
          <cell r="AF139">
            <v>1.2109648826955883</v>
          </cell>
          <cell r="AG139">
            <v>1.21</v>
          </cell>
          <cell r="AH139">
            <v>262</v>
          </cell>
          <cell r="AI139">
            <v>1680.3239999999992</v>
          </cell>
          <cell r="AJ139">
            <v>1.21</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cell r="AC140">
            <v>6.999999999999984E-2</v>
          </cell>
          <cell r="AD140">
            <v>26</v>
          </cell>
          <cell r="AE140">
            <v>2.6745327380952375</v>
          </cell>
          <cell r="AF140">
            <v>1.2109648826955883</v>
          </cell>
          <cell r="AG140">
            <v>1.21</v>
          </cell>
          <cell r="AH140">
            <v>262</v>
          </cell>
          <cell r="AI140">
            <v>2525.7899999999995</v>
          </cell>
          <cell r="AJ140">
            <v>1.21</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cell r="AC141">
            <v>6.999999999999984E-2</v>
          </cell>
          <cell r="AD141">
            <v>26</v>
          </cell>
          <cell r="AE141">
            <v>2.6745327380952375</v>
          </cell>
          <cell r="AF141">
            <v>1.2109648826955883</v>
          </cell>
          <cell r="AG141">
            <v>1.21</v>
          </cell>
          <cell r="AH141">
            <v>262</v>
          </cell>
          <cell r="AI141">
            <v>1994.9159999999993</v>
          </cell>
          <cell r="AJ141">
            <v>1.21</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cell r="AC142">
            <v>6.999999999999984E-2</v>
          </cell>
          <cell r="AD142">
            <v>6</v>
          </cell>
          <cell r="AE142">
            <v>2.6745327380952375</v>
          </cell>
          <cell r="AF142">
            <v>1.2109648826955883</v>
          </cell>
          <cell r="AG142">
            <v>1.21</v>
          </cell>
          <cell r="AH142">
            <v>262</v>
          </cell>
          <cell r="AI142">
            <v>1702.4219999999991</v>
          </cell>
          <cell r="AJ142">
            <v>1.21</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cell r="AC143">
            <v>2.9999999999999805E-2</v>
          </cell>
          <cell r="AD143">
            <v>14</v>
          </cell>
          <cell r="AE143">
            <v>2.6745327380952375</v>
          </cell>
          <cell r="AF143">
            <v>1.2109648826955883</v>
          </cell>
          <cell r="AG143">
            <v>1.21</v>
          </cell>
          <cell r="AH143">
            <v>262</v>
          </cell>
          <cell r="AI143">
            <v>1051.1399999999994</v>
          </cell>
          <cell r="AJ143">
            <v>1.21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cell r="AC144">
            <v>4.9999999999999822E-2</v>
          </cell>
          <cell r="AD144">
            <v>4</v>
          </cell>
          <cell r="AE144">
            <v>2.6745327380952375</v>
          </cell>
          <cell r="AF144">
            <v>1.2109648826955883</v>
          </cell>
          <cell r="AG144">
            <v>1.21</v>
          </cell>
          <cell r="AH144">
            <v>262</v>
          </cell>
          <cell r="AI144">
            <v>1595.6729999999998</v>
          </cell>
          <cell r="AJ144">
            <v>1.21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cell r="AC145">
            <v>7.0000000000000062E-2</v>
          </cell>
          <cell r="AD145">
            <v>95</v>
          </cell>
          <cell r="AE145">
            <v>2.6745327380952375</v>
          </cell>
          <cell r="AF145">
            <v>1.2109648826955883</v>
          </cell>
          <cell r="AG145">
            <v>1.21</v>
          </cell>
          <cell r="AH145">
            <v>262</v>
          </cell>
          <cell r="AI145">
            <v>3139.3140000000003</v>
          </cell>
          <cell r="AJ145">
            <v>1.21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cell r="AC146">
            <v>7.0000000000000062E-2</v>
          </cell>
          <cell r="AD146">
            <v>95</v>
          </cell>
          <cell r="AE146">
            <v>2.6745327380952375</v>
          </cell>
          <cell r="AF146">
            <v>1.2109648826955883</v>
          </cell>
          <cell r="AG146">
            <v>1.21</v>
          </cell>
          <cell r="AH146">
            <v>262</v>
          </cell>
          <cell r="AI146">
            <v>2739.81</v>
          </cell>
          <cell r="AJ146">
            <v>1.21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cell r="AC147">
            <v>4.0000000000000036E-2</v>
          </cell>
          <cell r="AD147">
            <v>30</v>
          </cell>
          <cell r="AE147">
            <v>2.6745327380952375</v>
          </cell>
          <cell r="AF147">
            <v>1.2109648826955883</v>
          </cell>
          <cell r="AG147">
            <v>1.21</v>
          </cell>
          <cell r="AH147">
            <v>262</v>
          </cell>
          <cell r="AI147">
            <v>1720.1699999999996</v>
          </cell>
          <cell r="AJ147">
            <v>1.21</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cell r="AC148">
            <v>3.9999999999999813E-2</v>
          </cell>
          <cell r="AD148">
            <v>47</v>
          </cell>
          <cell r="AE148">
            <v>2.6745327380952375</v>
          </cell>
          <cell r="AF148">
            <v>1.2109648826955883</v>
          </cell>
          <cell r="AG148">
            <v>1.21</v>
          </cell>
          <cell r="AH148">
            <v>262</v>
          </cell>
          <cell r="AI148">
            <v>3625.4699999999984</v>
          </cell>
          <cell r="AJ148">
            <v>1.21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cell r="AC149">
            <v>3.9999999999999813E-2</v>
          </cell>
          <cell r="AD149">
            <v>47</v>
          </cell>
          <cell r="AE149">
            <v>2.6745327380952375</v>
          </cell>
          <cell r="AF149">
            <v>1.2109648826955883</v>
          </cell>
          <cell r="AG149">
            <v>1.21</v>
          </cell>
          <cell r="AH149">
            <v>262</v>
          </cell>
          <cell r="AI149">
            <v>3115.2149999999997</v>
          </cell>
          <cell r="AJ149">
            <v>1.21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cell r="AC150">
            <v>6.999999999999984E-2</v>
          </cell>
          <cell r="AD150">
            <v>0</v>
          </cell>
          <cell r="AE150">
            <v>2.6745327380952375</v>
          </cell>
          <cell r="AF150">
            <v>1.2109648826955883</v>
          </cell>
          <cell r="AG150">
            <v>1.21</v>
          </cell>
          <cell r="AH150">
            <v>262</v>
          </cell>
          <cell r="AI150">
            <v>1926.0989999999993</v>
          </cell>
          <cell r="AJ150">
            <v>1.21</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cell r="AC151">
            <v>4.9999999999999822E-2</v>
          </cell>
          <cell r="AD151">
            <v>15</v>
          </cell>
          <cell r="AE151">
            <v>2.6745327380952375</v>
          </cell>
          <cell r="AF151">
            <v>1.2109648826955883</v>
          </cell>
          <cell r="AG151">
            <v>1.21</v>
          </cell>
          <cell r="AH151">
            <v>262</v>
          </cell>
          <cell r="AI151">
            <v>914.11499999999978</v>
          </cell>
          <cell r="AJ151">
            <v>1.21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cell r="AC152">
            <v>6.999999999999984E-2</v>
          </cell>
          <cell r="AD152">
            <v>17</v>
          </cell>
          <cell r="AE152">
            <v>2.6745327380952375</v>
          </cell>
          <cell r="AF152">
            <v>1.2109648826955883</v>
          </cell>
          <cell r="AG152">
            <v>1.21</v>
          </cell>
          <cell r="AH152">
            <v>262</v>
          </cell>
          <cell r="AI152">
            <v>2427.4799999999996</v>
          </cell>
          <cell r="AJ152">
            <v>1.21</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cell r="AC153">
            <v>3.9999999999999813E-2</v>
          </cell>
          <cell r="AD153">
            <v>24</v>
          </cell>
          <cell r="AE153">
            <v>2.6745327380952375</v>
          </cell>
          <cell r="AF153">
            <v>1.2109648826955883</v>
          </cell>
          <cell r="AG153">
            <v>1.21</v>
          </cell>
          <cell r="AH153">
            <v>262</v>
          </cell>
          <cell r="AI153">
            <v>1067.6699999999996</v>
          </cell>
          <cell r="AJ153">
            <v>1.21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cell r="AC154">
            <v>7.0000000000000062E-2</v>
          </cell>
          <cell r="AD154">
            <v>95</v>
          </cell>
          <cell r="AE154">
            <v>2.6745327380952375</v>
          </cell>
          <cell r="AF154">
            <v>1.2109648826955883</v>
          </cell>
          <cell r="AG154">
            <v>1.21</v>
          </cell>
          <cell r="AH154">
            <v>262</v>
          </cell>
          <cell r="AI154">
            <v>2739.81</v>
          </cell>
          <cell r="AJ154">
            <v>1.21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cell r="AC155">
            <v>8.0000000000000071E-2</v>
          </cell>
          <cell r="AD155">
            <v>9</v>
          </cell>
          <cell r="AE155">
            <v>2.6745327380952375</v>
          </cell>
          <cell r="AF155">
            <v>1.2109648826955883</v>
          </cell>
          <cell r="AG155">
            <v>1.21</v>
          </cell>
          <cell r="AH155">
            <v>262</v>
          </cell>
          <cell r="AI155">
            <v>867.56999999999994</v>
          </cell>
          <cell r="AJ155">
            <v>1.21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cell r="AC156">
            <v>8.0000000000000071E-2</v>
          </cell>
          <cell r="AD156">
            <v>9</v>
          </cell>
          <cell r="AE156">
            <v>2.6745327380952375</v>
          </cell>
          <cell r="AF156">
            <v>1.2109648826955883</v>
          </cell>
          <cell r="AG156">
            <v>1.21</v>
          </cell>
          <cell r="AH156">
            <v>262</v>
          </cell>
          <cell r="AI156">
            <v>446.49</v>
          </cell>
          <cell r="AJ156">
            <v>1.21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cell r="AC157">
            <v>8.0000000000000071E-2</v>
          </cell>
          <cell r="AD157">
            <v>9</v>
          </cell>
          <cell r="AE157">
            <v>2.6745327380952375</v>
          </cell>
          <cell r="AF157">
            <v>1.2109648826955883</v>
          </cell>
          <cell r="AG157">
            <v>1.21</v>
          </cell>
          <cell r="AH157">
            <v>262</v>
          </cell>
          <cell r="AI157">
            <v>101.96999999999991</v>
          </cell>
          <cell r="AJ157">
            <v>1.21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cell r="AC158">
            <v>7.0000000000000062E-2</v>
          </cell>
          <cell r="AD158">
            <v>31</v>
          </cell>
          <cell r="AE158">
            <v>2.6745327380952375</v>
          </cell>
          <cell r="AF158">
            <v>1.2109648826955883</v>
          </cell>
          <cell r="AG158">
            <v>1.21</v>
          </cell>
          <cell r="AH158">
            <v>262</v>
          </cell>
          <cell r="AI158">
            <v>2959.1370000000002</v>
          </cell>
          <cell r="AJ158">
            <v>1.21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cell r="AC159">
            <v>7.9999999999999849E-2</v>
          </cell>
          <cell r="AD159">
            <v>15</v>
          </cell>
          <cell r="AE159">
            <v>2.6745327380952375</v>
          </cell>
          <cell r="AF159">
            <v>1.2109648826955883</v>
          </cell>
          <cell r="AG159">
            <v>1.21</v>
          </cell>
          <cell r="AH159">
            <v>262</v>
          </cell>
          <cell r="AI159">
            <v>998.24399999999991</v>
          </cell>
          <cell r="AJ159">
            <v>1.21</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cell r="AC160">
            <v>7.9999999999999849E-2</v>
          </cell>
          <cell r="AD160">
            <v>2</v>
          </cell>
          <cell r="AE160">
            <v>2.6745327380952375</v>
          </cell>
          <cell r="AF160">
            <v>1.2109648826955883</v>
          </cell>
          <cell r="AG160">
            <v>1.21</v>
          </cell>
          <cell r="AH160">
            <v>262</v>
          </cell>
          <cell r="AI160">
            <v>1021.6469999999997</v>
          </cell>
          <cell r="AJ160">
            <v>1.21</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cell r="AC161">
            <v>7.0000000000000062E-2</v>
          </cell>
          <cell r="AD161">
            <v>12</v>
          </cell>
          <cell r="AE161">
            <v>2.6745327380952375</v>
          </cell>
          <cell r="AF161">
            <v>1.2109648826955883</v>
          </cell>
          <cell r="AG161">
            <v>1.21</v>
          </cell>
          <cell r="AH161">
            <v>262</v>
          </cell>
          <cell r="AI161">
            <v>1125.9599999999998</v>
          </cell>
          <cell r="AJ161">
            <v>1.21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cell r="AC162">
            <v>8.0000000000000071E-2</v>
          </cell>
          <cell r="AD162">
            <v>14</v>
          </cell>
          <cell r="AE162">
            <v>2.6745327380952375</v>
          </cell>
          <cell r="AF162">
            <v>1.2109648826955883</v>
          </cell>
          <cell r="AG162">
            <v>1.21</v>
          </cell>
          <cell r="AH162">
            <v>262</v>
          </cell>
          <cell r="AI162">
            <v>1531.5540000000001</v>
          </cell>
          <cell r="AJ162">
            <v>1.21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cell r="AC163">
            <v>4.9999999999999822E-2</v>
          </cell>
          <cell r="AD163">
            <v>15</v>
          </cell>
          <cell r="AE163">
            <v>2.6745327380952375</v>
          </cell>
          <cell r="AF163">
            <v>1.2109648826955883</v>
          </cell>
          <cell r="AG163">
            <v>1.21</v>
          </cell>
          <cell r="AH163">
            <v>262</v>
          </cell>
          <cell r="AI163">
            <v>1513.1969999999992</v>
          </cell>
          <cell r="AJ163">
            <v>1.21</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cell r="AC164">
            <v>6.999999999999984E-2</v>
          </cell>
          <cell r="AD164">
            <v>26</v>
          </cell>
          <cell r="AE164">
            <v>2.6745327380952375</v>
          </cell>
          <cell r="AF164">
            <v>1.2109648826955883</v>
          </cell>
          <cell r="AG164">
            <v>1.21</v>
          </cell>
          <cell r="AH164">
            <v>262</v>
          </cell>
          <cell r="AI164">
            <v>2751.9029999999989</v>
          </cell>
          <cell r="AJ164">
            <v>1.21</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cell r="AC165">
            <v>6.999999999999984E-2</v>
          </cell>
          <cell r="AD165">
            <v>26</v>
          </cell>
          <cell r="AE165">
            <v>2.6745327380952375</v>
          </cell>
          <cell r="AF165">
            <v>1.2109648826955883</v>
          </cell>
          <cell r="AG165">
            <v>1.21</v>
          </cell>
          <cell r="AH165">
            <v>262</v>
          </cell>
          <cell r="AI165">
            <v>2525.7899999999995</v>
          </cell>
          <cell r="AJ165">
            <v>1.21</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cell r="AC166">
            <v>8.0000000000000071E-2</v>
          </cell>
          <cell r="AD166">
            <v>24</v>
          </cell>
          <cell r="AE166">
            <v>2.6745327380952375</v>
          </cell>
          <cell r="AF166">
            <v>1.2109648826955883</v>
          </cell>
          <cell r="AG166">
            <v>1.21</v>
          </cell>
          <cell r="AH166">
            <v>262</v>
          </cell>
          <cell r="AI166">
            <v>1356.1620000000003</v>
          </cell>
          <cell r="AJ166">
            <v>1.21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cell r="AC167">
            <v>2.0000000000000018E-2</v>
          </cell>
          <cell r="AD167">
            <v>11</v>
          </cell>
          <cell r="AE167">
            <v>2.6745327380952375</v>
          </cell>
          <cell r="AF167">
            <v>1.2109648826955883</v>
          </cell>
          <cell r="AG167">
            <v>1.21</v>
          </cell>
          <cell r="AH167">
            <v>262</v>
          </cell>
          <cell r="AI167">
            <v>1499.1899999999996</v>
          </cell>
          <cell r="AJ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cell r="AC168">
            <v>7.9999999999999849E-2</v>
          </cell>
          <cell r="AD168">
            <v>0</v>
          </cell>
          <cell r="AE168">
            <v>2.6745327380952375</v>
          </cell>
          <cell r="AF168">
            <v>1.2109648826955883</v>
          </cell>
          <cell r="AG168">
            <v>1.21</v>
          </cell>
          <cell r="AH168">
            <v>262</v>
          </cell>
          <cell r="AI168">
            <v>1513.1969999999992</v>
          </cell>
          <cell r="AJ168">
            <v>1.21</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cell r="AC169">
            <v>3.0000000000000027E-2</v>
          </cell>
          <cell r="AD169">
            <v>3</v>
          </cell>
          <cell r="AE169">
            <v>2.6745327380952375</v>
          </cell>
          <cell r="AF169">
            <v>1.2109648826955883</v>
          </cell>
          <cell r="AG169">
            <v>1.21</v>
          </cell>
          <cell r="AH169">
            <v>262</v>
          </cell>
          <cell r="AI169">
            <v>1368.8639999999996</v>
          </cell>
          <cell r="AJ169">
            <v>1.21</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cell r="AC170">
            <v>7.9999999999999849E-2</v>
          </cell>
          <cell r="AD170">
            <v>0</v>
          </cell>
          <cell r="AE170">
            <v>2.6745327380952375</v>
          </cell>
          <cell r="AF170">
            <v>1.2109648826955883</v>
          </cell>
          <cell r="AG170">
            <v>1.21</v>
          </cell>
          <cell r="AH170">
            <v>262</v>
          </cell>
          <cell r="AI170">
            <v>1277.2529999999992</v>
          </cell>
          <cell r="AJ170">
            <v>1.21</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cell r="AC171">
            <v>4.0000000000000036E-2</v>
          </cell>
          <cell r="AD171">
            <v>12</v>
          </cell>
          <cell r="AE171">
            <v>2.6745327380952375</v>
          </cell>
          <cell r="AF171">
            <v>1.2109648826955883</v>
          </cell>
          <cell r="AG171">
            <v>1.21</v>
          </cell>
          <cell r="AH171">
            <v>262</v>
          </cell>
          <cell r="AI171">
            <v>1471.9590000000003</v>
          </cell>
          <cell r="AJ171">
            <v>1.21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cell r="AC172">
            <v>6.999999999999984E-2</v>
          </cell>
          <cell r="AD172">
            <v>3</v>
          </cell>
          <cell r="AE172">
            <v>2.8670999999999998</v>
          </cell>
          <cell r="AF172">
            <v>1.2109648826955883</v>
          </cell>
          <cell r="AG172">
            <v>1.21</v>
          </cell>
          <cell r="AH172">
            <v>262</v>
          </cell>
          <cell r="AI172">
            <v>1798.2959999999994</v>
          </cell>
          <cell r="AJ172">
            <v>1.21</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cell r="AC173">
            <v>7.9999999999999849E-2</v>
          </cell>
          <cell r="AD173">
            <v>0</v>
          </cell>
          <cell r="AE173">
            <v>2.6745327380952375</v>
          </cell>
          <cell r="AF173">
            <v>1.2109648826955883</v>
          </cell>
          <cell r="AG173">
            <v>1.21</v>
          </cell>
          <cell r="AH173">
            <v>262</v>
          </cell>
          <cell r="AI173">
            <v>815.19599999999991</v>
          </cell>
          <cell r="AJ173">
            <v>1.21</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cell r="AC174">
            <v>4.0000000000000036E-2</v>
          </cell>
          <cell r="AD174">
            <v>30</v>
          </cell>
          <cell r="AE174">
            <v>2.6745327380952375</v>
          </cell>
          <cell r="AF174">
            <v>1.2109648826955883</v>
          </cell>
          <cell r="AG174">
            <v>1.21</v>
          </cell>
          <cell r="AH174">
            <v>262</v>
          </cell>
          <cell r="AI174">
            <v>1720.1699999999996</v>
          </cell>
          <cell r="AJ174">
            <v>1.21</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cell r="AC175">
            <v>8.0000000000000071E-2</v>
          </cell>
          <cell r="AD175">
            <v>19</v>
          </cell>
          <cell r="AE175">
            <v>2.6745327380952375</v>
          </cell>
          <cell r="AF175">
            <v>1.2109648826955883</v>
          </cell>
          <cell r="AG175">
            <v>1.21</v>
          </cell>
          <cell r="AH175">
            <v>262</v>
          </cell>
          <cell r="AI175">
            <v>542.19000000000005</v>
          </cell>
          <cell r="AJ175">
            <v>1.21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cell r="AC176">
            <v>7.9999999999999849E-2</v>
          </cell>
          <cell r="AD176">
            <v>2</v>
          </cell>
          <cell r="AE176">
            <v>2.6745327380952375</v>
          </cell>
          <cell r="AF176">
            <v>1.2109648826955883</v>
          </cell>
          <cell r="AG176">
            <v>1.21</v>
          </cell>
          <cell r="AH176">
            <v>262</v>
          </cell>
          <cell r="AI176">
            <v>579.25199999999973</v>
          </cell>
          <cell r="AJ176">
            <v>1.21</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cell r="AC177">
            <v>7.0000000000000062E-2</v>
          </cell>
          <cell r="AD177">
            <v>95</v>
          </cell>
          <cell r="AE177">
            <v>2.6745327380952375</v>
          </cell>
          <cell r="AF177">
            <v>1.2109648826955883</v>
          </cell>
          <cell r="AG177">
            <v>1.21</v>
          </cell>
          <cell r="AH177">
            <v>262</v>
          </cell>
          <cell r="AI177">
            <v>2739.81</v>
          </cell>
          <cell r="AJ177">
            <v>1.21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cell r="AC178">
            <v>3.9999999999999813E-2</v>
          </cell>
          <cell r="AD178">
            <v>47</v>
          </cell>
          <cell r="AE178">
            <v>2.6745327380952375</v>
          </cell>
          <cell r="AF178">
            <v>1.2109648826955883</v>
          </cell>
          <cell r="AG178">
            <v>1.21</v>
          </cell>
          <cell r="AH178">
            <v>262</v>
          </cell>
          <cell r="AI178">
            <v>3115.2149999999997</v>
          </cell>
          <cell r="AJ178">
            <v>1.21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cell r="AC179">
            <v>3.9999999999999813E-2</v>
          </cell>
          <cell r="AD179">
            <v>47</v>
          </cell>
          <cell r="AE179">
            <v>2.6745327380952375</v>
          </cell>
          <cell r="AF179">
            <v>1.2109648826955883</v>
          </cell>
          <cell r="AG179">
            <v>1.21</v>
          </cell>
          <cell r="AH179">
            <v>262</v>
          </cell>
          <cell r="AI179">
            <v>2278.0649999999996</v>
          </cell>
          <cell r="AJ179">
            <v>1.21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cell r="AC180">
            <v>3.9999999999999813E-2</v>
          </cell>
          <cell r="AD180">
            <v>47</v>
          </cell>
          <cell r="AE180">
            <v>2.6745327380952375</v>
          </cell>
          <cell r="AF180">
            <v>1.2109648826955883</v>
          </cell>
          <cell r="AG180">
            <v>1.21</v>
          </cell>
          <cell r="AH180">
            <v>262</v>
          </cell>
          <cell r="AI180">
            <v>1717.7849999999994</v>
          </cell>
          <cell r="AJ180">
            <v>1.21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cell r="AC181">
            <v>3.9999999999999813E-2</v>
          </cell>
          <cell r="AD181">
            <v>47</v>
          </cell>
          <cell r="AE181">
            <v>2.6745327380952375</v>
          </cell>
          <cell r="AF181">
            <v>1.2109648826955883</v>
          </cell>
          <cell r="AG181">
            <v>1.21</v>
          </cell>
          <cell r="AH181">
            <v>262</v>
          </cell>
          <cell r="AI181">
            <v>1267.56</v>
          </cell>
          <cell r="AJ181">
            <v>1.21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cell r="AC182">
            <v>5.9999999999999831E-2</v>
          </cell>
          <cell r="AD182">
            <v>1</v>
          </cell>
          <cell r="AE182">
            <v>2.6745327380952375</v>
          </cell>
          <cell r="AF182">
            <v>1.2109648826955883</v>
          </cell>
          <cell r="AG182">
            <v>1.21</v>
          </cell>
          <cell r="AH182">
            <v>262</v>
          </cell>
          <cell r="AI182">
            <v>821.24999999999989</v>
          </cell>
          <cell r="AJ182">
            <v>1.21</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cell r="AC183">
            <v>6.0000000000000053E-2</v>
          </cell>
          <cell r="AD183">
            <v>6</v>
          </cell>
          <cell r="AE183">
            <v>2.6745327380952375</v>
          </cell>
          <cell r="AF183">
            <v>1.2109648826955883</v>
          </cell>
          <cell r="AG183">
            <v>1.21</v>
          </cell>
          <cell r="AH183">
            <v>262</v>
          </cell>
          <cell r="AI183">
            <v>949.22699999999975</v>
          </cell>
          <cell r="AJ183">
            <v>1.21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cell r="AC184">
            <v>5.9999999999999831E-2</v>
          </cell>
          <cell r="AD184">
            <v>0</v>
          </cell>
          <cell r="AE184">
            <v>2.6745327380952375</v>
          </cell>
          <cell r="AF184">
            <v>1.2109648826955883</v>
          </cell>
          <cell r="AG184">
            <v>1.21</v>
          </cell>
          <cell r="AH184">
            <v>262</v>
          </cell>
          <cell r="AI184">
            <v>1234.1519999999996</v>
          </cell>
          <cell r="AJ184">
            <v>1.21</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cell r="AC185">
            <v>5.9999999999999831E-2</v>
          </cell>
          <cell r="AD185">
            <v>0</v>
          </cell>
          <cell r="AE185">
            <v>2.6745327380952375</v>
          </cell>
          <cell r="AF185">
            <v>1.2109648826955883</v>
          </cell>
          <cell r="AG185">
            <v>1.21</v>
          </cell>
          <cell r="AH185">
            <v>262</v>
          </cell>
          <cell r="AI185">
            <v>673.78499999999974</v>
          </cell>
          <cell r="AJ185">
            <v>1.21</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cell r="AC186">
            <v>5.9999999999999831E-2</v>
          </cell>
          <cell r="AD186">
            <v>0</v>
          </cell>
          <cell r="AE186">
            <v>2.6745327380952375</v>
          </cell>
          <cell r="AF186">
            <v>1.2109648826955883</v>
          </cell>
          <cell r="AG186">
            <v>1.21</v>
          </cell>
          <cell r="AH186">
            <v>262</v>
          </cell>
          <cell r="AI186">
            <v>349.36199999999974</v>
          </cell>
          <cell r="AJ186">
            <v>1.21</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cell r="AC187">
            <v>4.9999999999999822E-2</v>
          </cell>
          <cell r="AD187">
            <v>39</v>
          </cell>
          <cell r="AE187">
            <v>2.6745327380952375</v>
          </cell>
          <cell r="AF187">
            <v>1.2109648826955883</v>
          </cell>
          <cell r="AG187">
            <v>1.21</v>
          </cell>
          <cell r="AH187">
            <v>262</v>
          </cell>
          <cell r="AI187">
            <v>1420.9409999999993</v>
          </cell>
          <cell r="AJ187">
            <v>1.21</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cell r="AC188">
            <v>4.9999999999999822E-2</v>
          </cell>
          <cell r="AD188">
            <v>39</v>
          </cell>
          <cell r="AE188">
            <v>2.6745327380952375</v>
          </cell>
          <cell r="AF188">
            <v>1.2109648826955883</v>
          </cell>
          <cell r="AG188">
            <v>1.21</v>
          </cell>
          <cell r="AH188">
            <v>262</v>
          </cell>
          <cell r="AI188">
            <v>1017.8699999999998</v>
          </cell>
          <cell r="AJ188">
            <v>1.21</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cell r="AC189">
            <v>0.10000000000000009</v>
          </cell>
          <cell r="AD189">
            <v>5</v>
          </cell>
          <cell r="AE189">
            <v>2.6745327380952375</v>
          </cell>
          <cell r="AF189">
            <v>1.2109648826955883</v>
          </cell>
          <cell r="AG189">
            <v>1.21</v>
          </cell>
          <cell r="AH189">
            <v>262</v>
          </cell>
          <cell r="AI189">
            <v>1164.9000000000001</v>
          </cell>
          <cell r="AJ189">
            <v>1.21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cell r="AC190">
            <v>5.9999999999999831E-2</v>
          </cell>
          <cell r="AD190">
            <v>1</v>
          </cell>
          <cell r="AE190">
            <v>2.6745327380952375</v>
          </cell>
          <cell r="AF190">
            <v>1.2109648826955883</v>
          </cell>
          <cell r="AG190">
            <v>1.21</v>
          </cell>
          <cell r="AH190">
            <v>262</v>
          </cell>
          <cell r="AI190">
            <v>1116.1799999999994</v>
          </cell>
          <cell r="AJ190">
            <v>1.21</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cell r="AC191">
            <v>5.9999999999999831E-2</v>
          </cell>
          <cell r="AD191">
            <v>1</v>
          </cell>
          <cell r="AE191">
            <v>2.6745327380952375</v>
          </cell>
          <cell r="AF191">
            <v>1.2109648826955883</v>
          </cell>
          <cell r="AG191">
            <v>1.21</v>
          </cell>
          <cell r="AH191">
            <v>262</v>
          </cell>
          <cell r="AI191">
            <v>1008.0389999999996</v>
          </cell>
          <cell r="AJ191">
            <v>1.21</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cell r="AC192">
            <v>3.9999999999999813E-2</v>
          </cell>
          <cell r="AD192">
            <v>24</v>
          </cell>
          <cell r="AE192">
            <v>2.6745327380952375</v>
          </cell>
          <cell r="AF192">
            <v>1.2109648826955883</v>
          </cell>
          <cell r="AG192">
            <v>1.21</v>
          </cell>
          <cell r="AH192">
            <v>262</v>
          </cell>
          <cell r="AI192">
            <v>913.64399999999989</v>
          </cell>
          <cell r="AJ192">
            <v>1.21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cell r="AC193">
            <v>4.0000000000000036E-2</v>
          </cell>
          <cell r="AD193">
            <v>20</v>
          </cell>
          <cell r="AE193">
            <v>2.6745327380952375</v>
          </cell>
          <cell r="AF193">
            <v>1.2109648826955883</v>
          </cell>
          <cell r="AG193">
            <v>1.21</v>
          </cell>
          <cell r="AH193">
            <v>262</v>
          </cell>
          <cell r="AI193">
            <v>1077.0299999999997</v>
          </cell>
          <cell r="AJ193">
            <v>1.21</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cell r="AC194">
            <v>4.0000000000000036E-2</v>
          </cell>
          <cell r="AD194">
            <v>20</v>
          </cell>
          <cell r="AE194">
            <v>2.6745327380952375</v>
          </cell>
          <cell r="AF194">
            <v>1.2109648826955883</v>
          </cell>
          <cell r="AG194">
            <v>1.21</v>
          </cell>
          <cell r="AH194">
            <v>262</v>
          </cell>
          <cell r="AI194">
            <v>975.23999999999967</v>
          </cell>
          <cell r="AJ194">
            <v>1.21</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cell r="AC195">
            <v>4.0000000000000036E-2</v>
          </cell>
          <cell r="AD195">
            <v>20</v>
          </cell>
          <cell r="AE195">
            <v>2.6745327380952375</v>
          </cell>
          <cell r="AF195">
            <v>1.2109648826955883</v>
          </cell>
          <cell r="AG195">
            <v>1.21</v>
          </cell>
          <cell r="AH195">
            <v>262</v>
          </cell>
          <cell r="AI195">
            <v>1164.9000000000001</v>
          </cell>
          <cell r="AJ195">
            <v>1.21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cell r="AC196">
            <v>4.0000000000000036E-2</v>
          </cell>
          <cell r="AD196">
            <v>20</v>
          </cell>
          <cell r="AE196">
            <v>2.6745327380952375</v>
          </cell>
          <cell r="AF196">
            <v>1.2109648826955883</v>
          </cell>
          <cell r="AG196">
            <v>1.21</v>
          </cell>
          <cell r="AH196">
            <v>262</v>
          </cell>
          <cell r="AI196">
            <v>1059.6299999999997</v>
          </cell>
          <cell r="AJ196">
            <v>1.21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cell r="AC197">
            <v>4.0000000000000036E-2</v>
          </cell>
          <cell r="AD197">
            <v>20</v>
          </cell>
          <cell r="AE197">
            <v>2.6745327380952375</v>
          </cell>
          <cell r="AF197">
            <v>1.2109648826955883</v>
          </cell>
          <cell r="AG197">
            <v>1.21</v>
          </cell>
          <cell r="AH197">
            <v>262</v>
          </cell>
          <cell r="AI197">
            <v>552.41999999999996</v>
          </cell>
          <cell r="AJ197">
            <v>1.21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cell r="AC198">
            <v>8.0000000000000071E-2</v>
          </cell>
          <cell r="AD198">
            <v>9</v>
          </cell>
          <cell r="AE198">
            <v>2.6745327380952375</v>
          </cell>
          <cell r="AF198">
            <v>1.2109648826955883</v>
          </cell>
          <cell r="AG198">
            <v>1.21</v>
          </cell>
          <cell r="AH198">
            <v>262</v>
          </cell>
          <cell r="AI198">
            <v>35.6400000000001</v>
          </cell>
          <cell r="AJ198">
            <v>1.21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cell r="AC199">
            <v>5.9999999999999831E-2</v>
          </cell>
          <cell r="AD199">
            <v>5</v>
          </cell>
          <cell r="AE199">
            <v>2.6745327380952375</v>
          </cell>
          <cell r="AF199">
            <v>1.1596947502040997</v>
          </cell>
          <cell r="AG199">
            <v>1.1599999999999999</v>
          </cell>
          <cell r="AH199">
            <v>949</v>
          </cell>
          <cell r="AI199">
            <v>124.75799999999987</v>
          </cell>
          <cell r="AJ199">
            <v>1.1599999999999999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cell r="AC200">
            <v>5.9999999999999831E-2</v>
          </cell>
          <cell r="AD200">
            <v>0</v>
          </cell>
          <cell r="AE200">
            <v>2.6745327380952375</v>
          </cell>
          <cell r="AF200">
            <v>1.1420009380611271</v>
          </cell>
          <cell r="AG200">
            <v>1.1399999999999999</v>
          </cell>
          <cell r="AH200">
            <v>707</v>
          </cell>
          <cell r="AI200">
            <v>-78.273000000000025</v>
          </cell>
          <cell r="AJ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cell r="AC201">
            <v>5.9999999999999831E-2</v>
          </cell>
          <cell r="AD201">
            <v>2</v>
          </cell>
          <cell r="AE201">
            <v>2.6745327380952375</v>
          </cell>
          <cell r="AF201">
            <v>1.1505689804579617</v>
          </cell>
          <cell r="AG201">
            <v>1.1499999999999999</v>
          </cell>
          <cell r="AH201">
            <v>1489</v>
          </cell>
          <cell r="AI201">
            <v>-18.16500000000002</v>
          </cell>
          <cell r="AJ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cell r="AC202">
            <v>5.9999999999999831E-2</v>
          </cell>
          <cell r="AD202">
            <v>2</v>
          </cell>
          <cell r="AE202">
            <v>2.6745327380952375</v>
          </cell>
          <cell r="AF202">
            <v>1.1505689804579617</v>
          </cell>
          <cell r="AG202">
            <v>1.1499999999999999</v>
          </cell>
          <cell r="AH202">
            <v>1489</v>
          </cell>
          <cell r="AI202">
            <v>-47.658000000000015</v>
          </cell>
          <cell r="AJ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cell r="AC203">
            <v>5.9999999999999831E-2</v>
          </cell>
          <cell r="AD203">
            <v>2</v>
          </cell>
          <cell r="AE203">
            <v>2.6745327380952375</v>
          </cell>
          <cell r="AF203">
            <v>1.1505689804579617</v>
          </cell>
          <cell r="AG203">
            <v>1.1499999999999999</v>
          </cell>
          <cell r="AH203">
            <v>1489</v>
          </cell>
          <cell r="AI203">
            <v>-86.982000000000028</v>
          </cell>
          <cell r="AJ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cell r="AC204">
            <v>9.000000000000008E-2</v>
          </cell>
          <cell r="AD204">
            <v>466</v>
          </cell>
          <cell r="AE204">
            <v>2.6745327380952375</v>
          </cell>
          <cell r="AF204">
            <v>1.1596947502040997</v>
          </cell>
          <cell r="AG204">
            <v>1.1599999999999999</v>
          </cell>
          <cell r="AH204">
            <v>949</v>
          </cell>
          <cell r="AI204">
            <v>333.55799999999994</v>
          </cell>
          <cell r="AJ204">
            <v>1.1599999999999999</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cell r="AC205">
            <v>9.000000000000008E-2</v>
          </cell>
          <cell r="AD205">
            <v>466</v>
          </cell>
          <cell r="AE205">
            <v>2.6745327380952375</v>
          </cell>
          <cell r="AF205">
            <v>1.1596947502040997</v>
          </cell>
          <cell r="AG205">
            <v>1.1599999999999999</v>
          </cell>
          <cell r="AH205">
            <v>949</v>
          </cell>
          <cell r="AI205">
            <v>208.017</v>
          </cell>
          <cell r="AJ205">
            <v>1.1599999999999999</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cell r="AC206">
            <v>9.000000000000008E-2</v>
          </cell>
          <cell r="AD206">
            <v>466</v>
          </cell>
          <cell r="AE206">
            <v>2.6745327380952375</v>
          </cell>
          <cell r="AF206">
            <v>1.1596947502040997</v>
          </cell>
          <cell r="AG206">
            <v>1.1599999999999999</v>
          </cell>
          <cell r="AH206">
            <v>949</v>
          </cell>
          <cell r="AI206">
            <v>159.73200000000003</v>
          </cell>
          <cell r="AJ206">
            <v>1.1599999999999999</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cell r="AC207">
            <v>5.9999999999999831E-2</v>
          </cell>
          <cell r="AD207">
            <v>99</v>
          </cell>
          <cell r="AE207">
            <v>2.6745327380952375</v>
          </cell>
          <cell r="AF207">
            <v>1.1420009380611271</v>
          </cell>
          <cell r="AG207">
            <v>1.1399999999999999</v>
          </cell>
          <cell r="AH207">
            <v>707</v>
          </cell>
          <cell r="AI207">
            <v>118.34699999999987</v>
          </cell>
          <cell r="AJ207">
            <v>1.1399999999999999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cell r="AC208">
            <v>5.9999999999999831E-2</v>
          </cell>
          <cell r="AD208">
            <v>99</v>
          </cell>
          <cell r="AE208">
            <v>2.6745327380952375</v>
          </cell>
          <cell r="AF208">
            <v>1.1420009380611271</v>
          </cell>
          <cell r="AG208">
            <v>1.1399999999999999</v>
          </cell>
          <cell r="AH208">
            <v>707</v>
          </cell>
          <cell r="AI208">
            <v>255.98099999999982</v>
          </cell>
          <cell r="AJ208">
            <v>1.1399999999999999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cell r="AC209">
            <v>5.9999999999999831E-2</v>
          </cell>
          <cell r="AD209">
            <v>0</v>
          </cell>
          <cell r="AE209">
            <v>2.6745327380952375</v>
          </cell>
          <cell r="AF209">
            <v>1.1505689804579617</v>
          </cell>
          <cell r="AG209">
            <v>1.1499999999999999</v>
          </cell>
          <cell r="AH209">
            <v>1489</v>
          </cell>
          <cell r="AI209">
            <v>40.821000000000026</v>
          </cell>
          <cell r="AJ209">
            <v>1.1499999999999999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cell r="AC210">
            <v>5.9999999999999831E-2</v>
          </cell>
          <cell r="AD210">
            <v>1</v>
          </cell>
          <cell r="AE210">
            <v>2.6745327380952375</v>
          </cell>
          <cell r="AF210">
            <v>1.1420009380611271</v>
          </cell>
          <cell r="AG210">
            <v>1.1399999999999999</v>
          </cell>
          <cell r="AH210">
            <v>707</v>
          </cell>
          <cell r="AI210">
            <v>-78.273000000000025</v>
          </cell>
          <cell r="AJ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cell r="AC211">
            <v>5.9999999999999831E-2</v>
          </cell>
          <cell r="AD211">
            <v>0</v>
          </cell>
          <cell r="AE211">
            <v>2.6745327380952375</v>
          </cell>
          <cell r="AF211">
            <v>1.1420009380611271</v>
          </cell>
          <cell r="AG211">
            <v>1.1399999999999999</v>
          </cell>
          <cell r="AH211">
            <v>707</v>
          </cell>
          <cell r="AI211">
            <v>-78.273000000000025</v>
          </cell>
          <cell r="AJ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cell r="AC212">
            <v>5.9999999999999831E-2</v>
          </cell>
          <cell r="AD212">
            <v>1</v>
          </cell>
          <cell r="AE212">
            <v>2.6745327380952375</v>
          </cell>
          <cell r="AF212">
            <v>1.1420009380611271</v>
          </cell>
          <cell r="AG212">
            <v>1.1399999999999999</v>
          </cell>
          <cell r="AH212">
            <v>707</v>
          </cell>
          <cell r="AI212">
            <v>-97.935000000000059</v>
          </cell>
          <cell r="AJ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cell r="AC213">
            <v>5.9999999999999831E-2</v>
          </cell>
          <cell r="AD213">
            <v>2</v>
          </cell>
          <cell r="AE213">
            <v>2.6745327380952375</v>
          </cell>
          <cell r="AF213">
            <v>1.1505689804579617</v>
          </cell>
          <cell r="AG213">
            <v>1.1499999999999999</v>
          </cell>
          <cell r="AH213">
            <v>1489</v>
          </cell>
          <cell r="AI213">
            <v>168.62399999999997</v>
          </cell>
          <cell r="AJ213">
            <v>1.1499999999999999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cell r="AC214">
            <v>5.9999999999999831E-2</v>
          </cell>
          <cell r="AD214">
            <v>2</v>
          </cell>
          <cell r="AE214">
            <v>2.6745327380952375</v>
          </cell>
          <cell r="AF214">
            <v>1.1505689804579617</v>
          </cell>
          <cell r="AG214">
            <v>1.1499999999999999</v>
          </cell>
          <cell r="AH214">
            <v>1489</v>
          </cell>
          <cell r="AI214">
            <v>99.806999999999903</v>
          </cell>
          <cell r="AJ214">
            <v>1.1499999999999999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cell r="AC215">
            <v>8.0000000000000071E-2</v>
          </cell>
          <cell r="AD215">
            <v>24</v>
          </cell>
          <cell r="AE215">
            <v>2.6745327380952375</v>
          </cell>
          <cell r="AF215">
            <v>1.2109648826955883</v>
          </cell>
          <cell r="AG215">
            <v>1.21</v>
          </cell>
          <cell r="AH215">
            <v>262</v>
          </cell>
          <cell r="AI215">
            <v>1356.1620000000003</v>
          </cell>
          <cell r="AJ215">
            <v>1.21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cell r="AC216">
            <v>4.9999999999999822E-2</v>
          </cell>
          <cell r="AD216">
            <v>15</v>
          </cell>
          <cell r="AE216">
            <v>2.6745327380952375</v>
          </cell>
          <cell r="AF216">
            <v>1.2109648826955883</v>
          </cell>
          <cell r="AG216">
            <v>1.21</v>
          </cell>
          <cell r="AH216">
            <v>262</v>
          </cell>
          <cell r="AI216">
            <v>914.11499999999978</v>
          </cell>
          <cell r="AJ216">
            <v>1.21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cell r="AC217">
            <v>8.0000000000000071E-2</v>
          </cell>
          <cell r="AD217">
            <v>9</v>
          </cell>
          <cell r="AE217">
            <v>2.6745327380952375</v>
          </cell>
          <cell r="AF217">
            <v>1.2109648826955883</v>
          </cell>
          <cell r="AG217">
            <v>1.21</v>
          </cell>
          <cell r="AH217">
            <v>262</v>
          </cell>
          <cell r="AI217">
            <v>446.49</v>
          </cell>
          <cell r="AJ217">
            <v>1.21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cell r="AC218">
            <v>8.0000000000000071E-2</v>
          </cell>
          <cell r="AD218">
            <v>9</v>
          </cell>
          <cell r="AE218">
            <v>2.6745327380952375</v>
          </cell>
          <cell r="AF218">
            <v>1.2109648826955883</v>
          </cell>
          <cell r="AG218">
            <v>1.21</v>
          </cell>
          <cell r="AH218">
            <v>262</v>
          </cell>
          <cell r="AI218">
            <v>101.96999999999991</v>
          </cell>
          <cell r="AJ218">
            <v>1.21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cell r="AC219">
            <v>7.9999999999999849E-2</v>
          </cell>
          <cell r="AD219">
            <v>2</v>
          </cell>
          <cell r="AE219">
            <v>2.6745327380952375</v>
          </cell>
          <cell r="AF219">
            <v>1.2109648826955883</v>
          </cell>
          <cell r="AG219">
            <v>1.21</v>
          </cell>
          <cell r="AH219">
            <v>262</v>
          </cell>
          <cell r="AI219">
            <v>1021.6469999999997</v>
          </cell>
          <cell r="AJ219">
            <v>1.21</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cell r="AC220">
            <v>7.0000000000000062E-2</v>
          </cell>
          <cell r="AD220">
            <v>31</v>
          </cell>
          <cell r="AE220">
            <v>2.6745327380952375</v>
          </cell>
          <cell r="AF220">
            <v>1.2109648826955883</v>
          </cell>
          <cell r="AG220">
            <v>1.21</v>
          </cell>
          <cell r="AH220">
            <v>262</v>
          </cell>
          <cell r="AI220">
            <v>2959.1370000000002</v>
          </cell>
          <cell r="AJ220">
            <v>1.21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cell r="AC221">
            <v>7.0000000000000062E-2</v>
          </cell>
          <cell r="AD221">
            <v>31</v>
          </cell>
          <cell r="AE221">
            <v>2.6745327380952375</v>
          </cell>
          <cell r="AF221">
            <v>1.2109648826955883</v>
          </cell>
          <cell r="AG221">
            <v>1.21</v>
          </cell>
          <cell r="AH221">
            <v>262</v>
          </cell>
          <cell r="AI221">
            <v>2205.0719999999997</v>
          </cell>
          <cell r="AJ221">
            <v>1.21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cell r="AC222">
            <v>7.0000000000000062E-2</v>
          </cell>
          <cell r="AD222">
            <v>31</v>
          </cell>
          <cell r="AE222">
            <v>2.6745327380952375</v>
          </cell>
          <cell r="AF222">
            <v>1.2109648826955883</v>
          </cell>
          <cell r="AG222">
            <v>1.21</v>
          </cell>
          <cell r="AH222">
            <v>262</v>
          </cell>
          <cell r="AI222">
            <v>1751.1929999999998</v>
          </cell>
          <cell r="AJ222">
            <v>1.21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cell r="AC223">
            <v>7.9999999999999849E-2</v>
          </cell>
          <cell r="AD223">
            <v>43</v>
          </cell>
          <cell r="AE223">
            <v>2.6745327380952375</v>
          </cell>
          <cell r="AF223">
            <v>1.1596947502040997</v>
          </cell>
          <cell r="AG223">
            <v>1.1599999999999999</v>
          </cell>
          <cell r="AH223">
            <v>949</v>
          </cell>
          <cell r="AI223">
            <v>1624.4639999999995</v>
          </cell>
          <cell r="AJ223">
            <v>1.1599999999999999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cell r="AC224">
            <v>5.9999999999999831E-2</v>
          </cell>
          <cell r="AD224">
            <v>8</v>
          </cell>
          <cell r="AE224">
            <v>2.6745327380952375</v>
          </cell>
          <cell r="AF224">
            <v>1.2109648826955883</v>
          </cell>
          <cell r="AG224">
            <v>1.21</v>
          </cell>
          <cell r="AH224">
            <v>262</v>
          </cell>
          <cell r="AI224">
            <v>2398.125</v>
          </cell>
          <cell r="AJ224">
            <v>1.21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cell r="AC225">
            <v>5.9999999999999831E-2</v>
          </cell>
          <cell r="AD225">
            <v>19</v>
          </cell>
          <cell r="AE225">
            <v>2.6745327380952375</v>
          </cell>
          <cell r="AF225">
            <v>1.2109648826955883</v>
          </cell>
          <cell r="AG225">
            <v>1.21</v>
          </cell>
          <cell r="AH225">
            <v>262</v>
          </cell>
          <cell r="AI225">
            <v>1375.0919999999996</v>
          </cell>
          <cell r="AJ225">
            <v>1.21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cell r="AC226">
            <v>5.9999999999999831E-2</v>
          </cell>
          <cell r="AD226">
            <v>19</v>
          </cell>
          <cell r="AE226">
            <v>2.6745327380952375</v>
          </cell>
          <cell r="AF226">
            <v>1.2109648826955883</v>
          </cell>
          <cell r="AG226">
            <v>1.21</v>
          </cell>
          <cell r="AH226">
            <v>262</v>
          </cell>
          <cell r="AI226">
            <v>779.6640000000001</v>
          </cell>
          <cell r="AJ226">
            <v>1.21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cell r="AC227">
            <v>5.9999999999999831E-2</v>
          </cell>
          <cell r="AD227">
            <v>19</v>
          </cell>
          <cell r="AE227">
            <v>2.6745327380952375</v>
          </cell>
          <cell r="AF227">
            <v>1.2109648826955883</v>
          </cell>
          <cell r="AG227">
            <v>1.21</v>
          </cell>
          <cell r="AH227">
            <v>262</v>
          </cell>
          <cell r="AI227">
            <v>305.33999999999992</v>
          </cell>
          <cell r="AJ227">
            <v>1.21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cell r="AC228">
            <v>0</v>
          </cell>
          <cell r="AD228">
            <v>3</v>
          </cell>
          <cell r="AE228">
            <v>2.6745327380952375</v>
          </cell>
          <cell r="AF228">
            <v>1.1420009380611271</v>
          </cell>
          <cell r="AG228">
            <v>1.1399999999999999</v>
          </cell>
          <cell r="AH228">
            <v>707</v>
          </cell>
          <cell r="AI228">
            <v>557.00099999999998</v>
          </cell>
          <cell r="AJ228">
            <v>1.1399999999999999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cell r="AC229">
            <v>0.10000000000000009</v>
          </cell>
          <cell r="AD229">
            <v>3</v>
          </cell>
          <cell r="AE229">
            <v>2.6745327380952375</v>
          </cell>
          <cell r="AF229">
            <v>1.1420009380611271</v>
          </cell>
          <cell r="AG229">
            <v>1.1399999999999999</v>
          </cell>
          <cell r="AH229">
            <v>707</v>
          </cell>
          <cell r="AI229">
            <v>479.30999999999989</v>
          </cell>
          <cell r="AJ229">
            <v>1.1399999999999999</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cell r="AC230">
            <v>7.9999999999999849E-2</v>
          </cell>
          <cell r="AD230">
            <v>2</v>
          </cell>
          <cell r="AE230">
            <v>2.6745327380952375</v>
          </cell>
          <cell r="AF230">
            <v>1.1420009380611271</v>
          </cell>
          <cell r="AG230">
            <v>1.1399999999999999</v>
          </cell>
          <cell r="AH230">
            <v>707</v>
          </cell>
          <cell r="AI230">
            <v>501.7559999999998</v>
          </cell>
          <cell r="AJ230">
            <v>1.1399999999999999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cell r="AC231">
            <v>7.9999999999999849E-2</v>
          </cell>
          <cell r="AD231">
            <v>0</v>
          </cell>
          <cell r="AE231">
            <v>2.6745327380952375</v>
          </cell>
          <cell r="AF231">
            <v>1.1420009380611271</v>
          </cell>
          <cell r="AG231">
            <v>1.1399999999999999</v>
          </cell>
          <cell r="AH231">
            <v>707</v>
          </cell>
          <cell r="AI231">
            <v>570.57299999999987</v>
          </cell>
          <cell r="AJ231">
            <v>1.1399999999999999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cell r="AC232">
            <v>9.000000000000008E-2</v>
          </cell>
          <cell r="AD232">
            <v>9</v>
          </cell>
          <cell r="AE232">
            <v>2.6745327380952375</v>
          </cell>
          <cell r="AF232">
            <v>1.1420009380611271</v>
          </cell>
          <cell r="AG232">
            <v>1.1399999999999999</v>
          </cell>
          <cell r="AH232">
            <v>707</v>
          </cell>
          <cell r="AI232">
            <v>374.04</v>
          </cell>
          <cell r="AJ232">
            <v>1.1399999999999999</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cell r="AC233">
            <v>9.000000000000008E-2</v>
          </cell>
          <cell r="AD233">
            <v>9</v>
          </cell>
          <cell r="AE233">
            <v>2.6745327380952375</v>
          </cell>
          <cell r="AF233">
            <v>1.1420009380611271</v>
          </cell>
          <cell r="AG233">
            <v>1.1399999999999999</v>
          </cell>
          <cell r="AH233">
            <v>707</v>
          </cell>
          <cell r="AI233">
            <v>278.33999999999997</v>
          </cell>
          <cell r="AJ233">
            <v>1.1399999999999999</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cell r="AC234">
            <v>9.000000000000008E-2</v>
          </cell>
          <cell r="AD234">
            <v>9</v>
          </cell>
          <cell r="AE234">
            <v>2.6745327380952375</v>
          </cell>
          <cell r="AF234">
            <v>1.1420009380611271</v>
          </cell>
          <cell r="AG234">
            <v>1.1399999999999999</v>
          </cell>
          <cell r="AH234">
            <v>707</v>
          </cell>
          <cell r="AI234">
            <v>230.49000000000007</v>
          </cell>
          <cell r="AJ234">
            <v>1.1399999999999999</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cell r="AC235">
            <v>7.9999999999999849E-2</v>
          </cell>
          <cell r="AD235">
            <v>1</v>
          </cell>
          <cell r="AE235">
            <v>2.6745327380952375</v>
          </cell>
          <cell r="AF235">
            <v>1.1420009380611271</v>
          </cell>
          <cell r="AG235">
            <v>1.1399999999999999</v>
          </cell>
          <cell r="AH235">
            <v>707</v>
          </cell>
          <cell r="AI235">
            <v>570.57299999999987</v>
          </cell>
          <cell r="AJ235">
            <v>1.1399999999999999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cell r="AC236">
            <v>7.9999999999999849E-2</v>
          </cell>
          <cell r="AD236">
            <v>0</v>
          </cell>
          <cell r="AE236">
            <v>2.6745327380952375</v>
          </cell>
          <cell r="AF236">
            <v>1.1420009380611271</v>
          </cell>
          <cell r="AG236">
            <v>1.1399999999999999</v>
          </cell>
          <cell r="AH236">
            <v>707</v>
          </cell>
          <cell r="AI236">
            <v>570.57299999999987</v>
          </cell>
          <cell r="AJ236">
            <v>1.1399999999999999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cell r="AC237">
            <v>7.9999999999999849E-2</v>
          </cell>
          <cell r="AD237">
            <v>0</v>
          </cell>
          <cell r="AE237">
            <v>2.6745327380952375</v>
          </cell>
          <cell r="AF237">
            <v>1.1420009380611271</v>
          </cell>
          <cell r="AG237">
            <v>1.1399999999999999</v>
          </cell>
          <cell r="AH237">
            <v>707</v>
          </cell>
          <cell r="AI237">
            <v>501.7559999999998</v>
          </cell>
          <cell r="AJ237">
            <v>1.1399999999999999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cell r="AC238">
            <v>7.9999999999999849E-2</v>
          </cell>
          <cell r="AD238">
            <v>0</v>
          </cell>
          <cell r="AE238">
            <v>2.6745327380952375</v>
          </cell>
          <cell r="AF238">
            <v>1.1420009380611271</v>
          </cell>
          <cell r="AG238">
            <v>1.1399999999999999</v>
          </cell>
          <cell r="AH238">
            <v>707</v>
          </cell>
          <cell r="AI238">
            <v>226.48799999999989</v>
          </cell>
          <cell r="AJ238">
            <v>1.1399999999999999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cell r="AC239">
            <v>7.9999999999999849E-2</v>
          </cell>
          <cell r="AD239">
            <v>2</v>
          </cell>
          <cell r="AE239">
            <v>2.6745327380952375</v>
          </cell>
          <cell r="AF239">
            <v>1.1420009380611271</v>
          </cell>
          <cell r="AG239">
            <v>1.1399999999999999</v>
          </cell>
          <cell r="AH239">
            <v>707</v>
          </cell>
          <cell r="AI239">
            <v>147.83999999999986</v>
          </cell>
          <cell r="AJ239">
            <v>1.1399999999999999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cell r="AC240">
            <v>7.9999999999999849E-2</v>
          </cell>
          <cell r="AD240">
            <v>0</v>
          </cell>
          <cell r="AE240">
            <v>2.6745327380952375</v>
          </cell>
          <cell r="AF240">
            <v>1.1420009380611271</v>
          </cell>
          <cell r="AG240">
            <v>1.1399999999999999</v>
          </cell>
          <cell r="AH240">
            <v>707</v>
          </cell>
          <cell r="AI240">
            <v>570.57299999999987</v>
          </cell>
          <cell r="AJ240">
            <v>1.1399999999999999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cell r="AC241">
            <v>7.9999999999999849E-2</v>
          </cell>
          <cell r="AD241">
            <v>0</v>
          </cell>
          <cell r="AE241">
            <v>2.6745327380952375</v>
          </cell>
          <cell r="AF241">
            <v>1.1420009380611271</v>
          </cell>
          <cell r="AG241">
            <v>1.1399999999999999</v>
          </cell>
          <cell r="AH241">
            <v>707</v>
          </cell>
          <cell r="AI241">
            <v>550.91099999999983</v>
          </cell>
          <cell r="AJ241">
            <v>1.1399999999999999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cell r="AC242">
            <v>7.9999999999999849E-2</v>
          </cell>
          <cell r="AD242">
            <v>2</v>
          </cell>
          <cell r="AE242">
            <v>2.6745327380952375</v>
          </cell>
          <cell r="AF242">
            <v>1.1420009380611271</v>
          </cell>
          <cell r="AG242">
            <v>1.1399999999999999</v>
          </cell>
          <cell r="AH242">
            <v>707</v>
          </cell>
          <cell r="AI242">
            <v>570.57299999999987</v>
          </cell>
          <cell r="AJ242">
            <v>1.1399999999999999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cell r="AC243">
            <v>9.000000000000008E-2</v>
          </cell>
          <cell r="AD243">
            <v>22</v>
          </cell>
          <cell r="AE243">
            <v>2.6745327380952375</v>
          </cell>
          <cell r="AF243">
            <v>1.1420009380611271</v>
          </cell>
          <cell r="AG243">
            <v>1.1399999999999999</v>
          </cell>
          <cell r="AH243">
            <v>707</v>
          </cell>
          <cell r="AI243">
            <v>538.20900000000006</v>
          </cell>
          <cell r="AJ243">
            <v>1.1399999999999999</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cell r="AC244">
            <v>9.000000000000008E-2</v>
          </cell>
          <cell r="AD244">
            <v>22</v>
          </cell>
          <cell r="AE244">
            <v>2.6745327380952375</v>
          </cell>
          <cell r="AF244">
            <v>1.1420009380611271</v>
          </cell>
          <cell r="AG244">
            <v>1.1399999999999999</v>
          </cell>
          <cell r="AH244">
            <v>707</v>
          </cell>
          <cell r="AI244">
            <v>519.24299999999994</v>
          </cell>
          <cell r="AJ244">
            <v>1.1399999999999999</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cell r="AC245">
            <v>0.10000000000000009</v>
          </cell>
          <cell r="AD245">
            <v>36</v>
          </cell>
          <cell r="AE245">
            <v>2.6745327380952375</v>
          </cell>
          <cell r="AF245">
            <v>1.1420009380611271</v>
          </cell>
          <cell r="AG245">
            <v>1.1399999999999999</v>
          </cell>
          <cell r="AH245">
            <v>707</v>
          </cell>
          <cell r="AI245">
            <v>708.90300000000002</v>
          </cell>
          <cell r="AJ245">
            <v>1.1399999999999999</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cell r="AC246">
            <v>7.9999999999999849E-2</v>
          </cell>
          <cell r="AD246">
            <v>1</v>
          </cell>
          <cell r="AE246">
            <v>2.6745327380952375</v>
          </cell>
          <cell r="AF246">
            <v>1.1420009380611271</v>
          </cell>
          <cell r="AG246">
            <v>1.1399999999999999</v>
          </cell>
          <cell r="AH246">
            <v>707</v>
          </cell>
          <cell r="AI246">
            <v>570.57299999999987</v>
          </cell>
          <cell r="AJ246">
            <v>1.1399999999999999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cell r="AC247">
            <v>7.9999999999999849E-2</v>
          </cell>
          <cell r="AD247">
            <v>1</v>
          </cell>
          <cell r="AE247">
            <v>2.6745327380952375</v>
          </cell>
          <cell r="AF247">
            <v>1.1420009380611271</v>
          </cell>
          <cell r="AG247">
            <v>1.1399999999999999</v>
          </cell>
          <cell r="AH247">
            <v>707</v>
          </cell>
          <cell r="AI247">
            <v>550.91099999999983</v>
          </cell>
          <cell r="AJ247">
            <v>1.1399999999999999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cell r="AC248">
            <v>0.10000000000000009</v>
          </cell>
          <cell r="AD248">
            <v>3</v>
          </cell>
          <cell r="AE248">
            <v>2.6745327380952375</v>
          </cell>
          <cell r="AF248">
            <v>1.1420009380611271</v>
          </cell>
          <cell r="AG248">
            <v>1.1399999999999999</v>
          </cell>
          <cell r="AH248">
            <v>707</v>
          </cell>
          <cell r="AI248">
            <v>546.29999999999995</v>
          </cell>
          <cell r="AJ248">
            <v>1.1399999999999999</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cell r="AC249">
            <v>0.10000000000000009</v>
          </cell>
          <cell r="AD249">
            <v>3</v>
          </cell>
          <cell r="AE249">
            <v>2.6745327380952375</v>
          </cell>
          <cell r="AF249">
            <v>1.1420009380611271</v>
          </cell>
          <cell r="AG249">
            <v>1.1399999999999999</v>
          </cell>
          <cell r="AH249">
            <v>707</v>
          </cell>
          <cell r="AI249">
            <v>527.15999999999985</v>
          </cell>
          <cell r="AJ249">
            <v>1.1399999999999999</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cell r="AC250">
            <v>3.9999999999999813E-2</v>
          </cell>
          <cell r="AD250">
            <v>3</v>
          </cell>
          <cell r="AE250">
            <v>2.6745327380952375</v>
          </cell>
          <cell r="AF250">
            <v>1.1420009380611271</v>
          </cell>
          <cell r="AG250">
            <v>1.1399999999999999</v>
          </cell>
          <cell r="AH250">
            <v>707</v>
          </cell>
          <cell r="AI250">
            <v>586.75499999999988</v>
          </cell>
          <cell r="AJ250">
            <v>1.1399999999999999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cell r="AC251">
            <v>3.9999999999999813E-2</v>
          </cell>
          <cell r="AD251">
            <v>3</v>
          </cell>
          <cell r="AE251">
            <v>2.6745327380952375</v>
          </cell>
          <cell r="AF251">
            <v>1.1420009380611271</v>
          </cell>
          <cell r="AG251">
            <v>1.1399999999999999</v>
          </cell>
          <cell r="AH251">
            <v>707</v>
          </cell>
          <cell r="AI251">
            <v>566.74499999999989</v>
          </cell>
          <cell r="AJ251">
            <v>1.1399999999999999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cell r="AC252">
            <v>7.0000000000000062E-2</v>
          </cell>
          <cell r="AD252">
            <v>15</v>
          </cell>
          <cell r="AE252">
            <v>2.6745327380952375</v>
          </cell>
          <cell r="AF252">
            <v>1.1420009380611271</v>
          </cell>
          <cell r="AG252">
            <v>1.1399999999999999</v>
          </cell>
          <cell r="AH252">
            <v>707</v>
          </cell>
          <cell r="AI252">
            <v>679.93200000000002</v>
          </cell>
          <cell r="AJ252">
            <v>1.1399999999999999</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cell r="AC253">
            <v>7.0000000000000062E-2</v>
          </cell>
          <cell r="AD253">
            <v>15</v>
          </cell>
          <cell r="AE253">
            <v>2.6745327380952375</v>
          </cell>
          <cell r="AF253">
            <v>1.1420009380611271</v>
          </cell>
          <cell r="AG253">
            <v>1.1399999999999999</v>
          </cell>
          <cell r="AH253">
            <v>707</v>
          </cell>
          <cell r="AI253">
            <v>554.39099999999985</v>
          </cell>
          <cell r="AJ253">
            <v>1.1399999999999999</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cell r="AC254">
            <v>8.0000000000000071E-2</v>
          </cell>
          <cell r="AD254">
            <v>10</v>
          </cell>
          <cell r="AE254">
            <v>2.6745327380952375</v>
          </cell>
          <cell r="AF254">
            <v>1.1420009380611271</v>
          </cell>
          <cell r="AG254">
            <v>1.1399999999999999</v>
          </cell>
          <cell r="AH254">
            <v>707</v>
          </cell>
          <cell r="AI254">
            <v>776.50199999999995</v>
          </cell>
          <cell r="AJ254">
            <v>1.1399999999999999</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cell r="AC255">
            <v>0.10000000000000009</v>
          </cell>
          <cell r="AD255">
            <v>5</v>
          </cell>
          <cell r="AE255">
            <v>2.6745327380952375</v>
          </cell>
          <cell r="AF255">
            <v>1.1505689804579617</v>
          </cell>
          <cell r="AG255">
            <v>1.1499999999999999</v>
          </cell>
          <cell r="AH255">
            <v>1489</v>
          </cell>
          <cell r="AI255">
            <v>575.6099999999999</v>
          </cell>
          <cell r="AJ255">
            <v>1.1499999999999999</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cell r="AC256">
            <v>6.999999999999984E-2</v>
          </cell>
          <cell r="AD256">
            <v>26</v>
          </cell>
          <cell r="AE256">
            <v>2.6745327380952375</v>
          </cell>
          <cell r="AF256">
            <v>1.2109648826955883</v>
          </cell>
          <cell r="AG256">
            <v>1.21</v>
          </cell>
          <cell r="AH256">
            <v>262</v>
          </cell>
          <cell r="AI256">
            <v>1994.9159999999993</v>
          </cell>
          <cell r="AJ256">
            <v>1.21</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cell r="AC257">
            <v>5.9999999999999831E-2</v>
          </cell>
          <cell r="AD257">
            <v>1</v>
          </cell>
          <cell r="AE257">
            <v>2.6745327380952375</v>
          </cell>
          <cell r="AF257">
            <v>1.2109648826955883</v>
          </cell>
          <cell r="AG257">
            <v>1.21</v>
          </cell>
          <cell r="AH257">
            <v>262</v>
          </cell>
          <cell r="AI257">
            <v>2171.1239999999993</v>
          </cell>
          <cell r="AJ257">
            <v>1.21</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cell r="AC258">
            <v>7.0000000000000062E-2</v>
          </cell>
          <cell r="AD258">
            <v>97</v>
          </cell>
          <cell r="AE258">
            <v>2.6745327380952375</v>
          </cell>
          <cell r="AF258">
            <v>1.2109648826955883</v>
          </cell>
          <cell r="AG258">
            <v>1.21</v>
          </cell>
          <cell r="AH258">
            <v>262</v>
          </cell>
          <cell r="AI258">
            <v>2740.6260000000002</v>
          </cell>
          <cell r="AJ258">
            <v>1.21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cell r="AC259">
            <v>7.0000000000000062E-2</v>
          </cell>
          <cell r="AD259">
            <v>97</v>
          </cell>
          <cell r="AE259">
            <v>2.6745327380952375</v>
          </cell>
          <cell r="AF259">
            <v>1.2109648826955883</v>
          </cell>
          <cell r="AG259">
            <v>1.21</v>
          </cell>
          <cell r="AH259">
            <v>262</v>
          </cell>
          <cell r="AI259">
            <v>2054.9790000000003</v>
          </cell>
          <cell r="AJ259">
            <v>1.21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cell r="AC260">
            <v>7.0000000000000062E-2</v>
          </cell>
          <cell r="AD260">
            <v>97</v>
          </cell>
          <cell r="AE260">
            <v>2.6745327380952375</v>
          </cell>
          <cell r="AF260">
            <v>1.2109648826955883</v>
          </cell>
          <cell r="AG260">
            <v>1.21</v>
          </cell>
          <cell r="AH260">
            <v>262</v>
          </cell>
          <cell r="AI260">
            <v>1716.9840000000004</v>
          </cell>
          <cell r="AJ260">
            <v>1.21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cell r="AC261">
            <v>7.0000000000000062E-2</v>
          </cell>
          <cell r="AD261">
            <v>97</v>
          </cell>
          <cell r="AE261">
            <v>2.6745327380952375</v>
          </cell>
          <cell r="AF261">
            <v>1.2109648826955883</v>
          </cell>
          <cell r="AG261">
            <v>1.21</v>
          </cell>
          <cell r="AH261">
            <v>262</v>
          </cell>
          <cell r="AI261">
            <v>1031.337</v>
          </cell>
          <cell r="AJ261">
            <v>1.21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cell r="AC262">
            <v>4.0000000000000036E-2</v>
          </cell>
          <cell r="AD262">
            <v>9</v>
          </cell>
          <cell r="AE262">
            <v>2.6745327380952375</v>
          </cell>
          <cell r="AF262">
            <v>1.2109648826955883</v>
          </cell>
          <cell r="AG262">
            <v>1.21</v>
          </cell>
          <cell r="AH262">
            <v>262</v>
          </cell>
          <cell r="AI262">
            <v>1610.2350000000001</v>
          </cell>
          <cell r="AJ262">
            <v>1.21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cell r="AC263">
            <v>7.0000000000000062E-2</v>
          </cell>
          <cell r="AD263">
            <v>20</v>
          </cell>
          <cell r="AE263">
            <v>2.6745327380952375</v>
          </cell>
          <cell r="AF263">
            <v>1.2109648826955883</v>
          </cell>
          <cell r="AG263">
            <v>1.21</v>
          </cell>
          <cell r="AH263">
            <v>262</v>
          </cell>
          <cell r="AI263">
            <v>1016.8949999999999</v>
          </cell>
          <cell r="AJ263">
            <v>1.21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cell r="AC264">
            <v>4.9999999999999822E-2</v>
          </cell>
          <cell r="AD264">
            <v>37</v>
          </cell>
          <cell r="AE264">
            <v>2.6745327380952375</v>
          </cell>
          <cell r="AF264">
            <v>1.2109648826955883</v>
          </cell>
          <cell r="AG264">
            <v>1.21</v>
          </cell>
          <cell r="AH264">
            <v>262</v>
          </cell>
          <cell r="AI264">
            <v>1669.7429999999995</v>
          </cell>
          <cell r="AJ264">
            <v>1.21</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cell r="AC265">
            <v>4.9999999999999822E-2</v>
          </cell>
          <cell r="AD265">
            <v>37</v>
          </cell>
          <cell r="AE265">
            <v>2.6745327380952375</v>
          </cell>
          <cell r="AF265">
            <v>1.2109648826955883</v>
          </cell>
          <cell r="AG265">
            <v>1.21</v>
          </cell>
          <cell r="AH265">
            <v>262</v>
          </cell>
          <cell r="AI265">
            <v>1050.3899999999999</v>
          </cell>
          <cell r="AJ265">
            <v>1.21</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cell r="AC266">
            <v>4.0000000000000036E-2</v>
          </cell>
          <cell r="AD266">
            <v>34</v>
          </cell>
          <cell r="AE266">
            <v>2.6745327380952375</v>
          </cell>
          <cell r="AF266">
            <v>1.2109648826955883</v>
          </cell>
          <cell r="AG266">
            <v>1.21</v>
          </cell>
          <cell r="AH266">
            <v>262</v>
          </cell>
          <cell r="AI266">
            <v>1854.5309999999999</v>
          </cell>
          <cell r="AJ266">
            <v>1.21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cell r="AC267">
            <v>4.0000000000000036E-2</v>
          </cell>
          <cell r="AD267">
            <v>30</v>
          </cell>
          <cell r="AE267">
            <v>2.6745327380952375</v>
          </cell>
          <cell r="AF267">
            <v>1.2109648826955883</v>
          </cell>
          <cell r="AG267">
            <v>1.21</v>
          </cell>
          <cell r="AH267">
            <v>262</v>
          </cell>
          <cell r="AI267">
            <v>1720.1699999999996</v>
          </cell>
          <cell r="AJ267">
            <v>1.21</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cell r="AC268">
            <v>3.0000000000000027E-2</v>
          </cell>
          <cell r="AD268">
            <v>24</v>
          </cell>
          <cell r="AE268">
            <v>2.6745327380952375</v>
          </cell>
          <cell r="AF268">
            <v>1.1876662733831544</v>
          </cell>
          <cell r="AG268">
            <v>1.19</v>
          </cell>
          <cell r="AH268">
            <v>177</v>
          </cell>
          <cell r="AI268">
            <v>779.3309999999999</v>
          </cell>
          <cell r="AJ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cell r="AC269">
            <v>3.0000000000000027E-2</v>
          </cell>
          <cell r="AD269">
            <v>24</v>
          </cell>
          <cell r="AE269">
            <v>2.6745327380952375</v>
          </cell>
          <cell r="AF269">
            <v>1.1876662733831544</v>
          </cell>
          <cell r="AG269">
            <v>1.19</v>
          </cell>
          <cell r="AH269">
            <v>177</v>
          </cell>
          <cell r="AI269">
            <v>385.91699999999992</v>
          </cell>
          <cell r="AJ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cell r="AC270">
            <v>3.9999999999999813E-2</v>
          </cell>
          <cell r="AD270">
            <v>14</v>
          </cell>
          <cell r="AE270">
            <v>2.6745327380952375</v>
          </cell>
          <cell r="AF270">
            <v>1.2109648826955883</v>
          </cell>
          <cell r="AG270">
            <v>1.21</v>
          </cell>
          <cell r="AH270">
            <v>262</v>
          </cell>
          <cell r="AI270">
            <v>1991.6429999999991</v>
          </cell>
          <cell r="AJ270">
            <v>1.21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cell r="AC271">
            <v>3.0000000000000027E-2</v>
          </cell>
          <cell r="AD271">
            <v>9</v>
          </cell>
          <cell r="AE271">
            <v>2.6745327380952375</v>
          </cell>
          <cell r="AF271">
            <v>1.2109648826955883</v>
          </cell>
          <cell r="AG271">
            <v>1.21</v>
          </cell>
          <cell r="AH271">
            <v>262</v>
          </cell>
          <cell r="AI271">
            <v>755.8950000000001</v>
          </cell>
          <cell r="AJ271">
            <v>1.21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cell r="AC272">
            <v>4.9999999999999822E-2</v>
          </cell>
          <cell r="AD272">
            <v>64</v>
          </cell>
          <cell r="AE272">
            <v>2.9762142857142853</v>
          </cell>
          <cell r="AF272">
            <v>1.2109648826955883</v>
          </cell>
          <cell r="AG272">
            <v>1.21</v>
          </cell>
          <cell r="AH272">
            <v>262</v>
          </cell>
          <cell r="AI272">
            <v>1718.8979999999992</v>
          </cell>
          <cell r="AJ272">
            <v>1.21</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cell r="AC273">
            <v>6.999999999999984E-2</v>
          </cell>
          <cell r="AD273">
            <v>78</v>
          </cell>
          <cell r="AE273">
            <v>2.4376999999999995</v>
          </cell>
          <cell r="AF273">
            <v>1.1876662733831544</v>
          </cell>
          <cell r="AG273">
            <v>1.19</v>
          </cell>
          <cell r="AH273">
            <v>177</v>
          </cell>
          <cell r="AI273">
            <v>674.49599999999964</v>
          </cell>
          <cell r="AJ273">
            <v>1.19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cell r="AC274">
            <v>6.999999999999984E-2</v>
          </cell>
          <cell r="AD274">
            <v>78</v>
          </cell>
          <cell r="AE274">
            <v>2.6745327380952375</v>
          </cell>
          <cell r="AF274">
            <v>1.1876662733831544</v>
          </cell>
          <cell r="AG274">
            <v>1.19</v>
          </cell>
          <cell r="AH274">
            <v>177</v>
          </cell>
          <cell r="AI274">
            <v>406.70999999999981</v>
          </cell>
          <cell r="AJ274">
            <v>1.19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cell r="AC275">
            <v>6.999999999999984E-2</v>
          </cell>
          <cell r="AD275">
            <v>78</v>
          </cell>
          <cell r="AE275">
            <v>2.6745327380952375</v>
          </cell>
          <cell r="AF275">
            <v>1.1876662733831544</v>
          </cell>
          <cell r="AG275">
            <v>1.19</v>
          </cell>
          <cell r="AH275">
            <v>177</v>
          </cell>
          <cell r="AI275">
            <v>138.92399999999986</v>
          </cell>
          <cell r="AJ275">
            <v>1.19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cell r="AC276">
            <v>5.9999999999999831E-2</v>
          </cell>
          <cell r="AD276">
            <v>0</v>
          </cell>
          <cell r="AE276">
            <v>2.6745327380952375</v>
          </cell>
          <cell r="AF276">
            <v>1.1876662733831544</v>
          </cell>
          <cell r="AG276">
            <v>1.19</v>
          </cell>
          <cell r="AH276">
            <v>177</v>
          </cell>
          <cell r="AI276">
            <v>133.00799999999992</v>
          </cell>
          <cell r="AJ276">
            <v>1.19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cell r="AC277">
            <v>7.0000000000000062E-2</v>
          </cell>
          <cell r="AD277">
            <v>95</v>
          </cell>
          <cell r="AE277">
            <v>2.6745327380952375</v>
          </cell>
          <cell r="AF277">
            <v>1.2109648826955883</v>
          </cell>
          <cell r="AG277">
            <v>1.21</v>
          </cell>
          <cell r="AH277">
            <v>262</v>
          </cell>
          <cell r="AI277">
            <v>3139.3140000000003</v>
          </cell>
          <cell r="AJ277">
            <v>1.21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cell r="AC278">
            <v>3.9999999999999813E-2</v>
          </cell>
          <cell r="AD278">
            <v>47</v>
          </cell>
          <cell r="AE278">
            <v>2.6745327380952375</v>
          </cell>
          <cell r="AF278">
            <v>1.2109648826955883</v>
          </cell>
          <cell r="AG278">
            <v>1.21</v>
          </cell>
          <cell r="AH278">
            <v>262</v>
          </cell>
          <cell r="AI278">
            <v>3115.2149999999997</v>
          </cell>
          <cell r="AJ278">
            <v>1.21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cell r="AC279">
            <v>3.9999999999999813E-2</v>
          </cell>
          <cell r="AD279">
            <v>47</v>
          </cell>
          <cell r="AE279">
            <v>2.6745327380952375</v>
          </cell>
          <cell r="AF279">
            <v>1.2109648826955883</v>
          </cell>
          <cell r="AG279">
            <v>1.21</v>
          </cell>
          <cell r="AH279">
            <v>262</v>
          </cell>
          <cell r="AI279">
            <v>2278.0649999999996</v>
          </cell>
          <cell r="AJ279">
            <v>1.21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cell r="AC280">
            <v>3.9999999999999813E-2</v>
          </cell>
          <cell r="AD280">
            <v>47</v>
          </cell>
          <cell r="AE280">
            <v>2.6745327380952375</v>
          </cell>
          <cell r="AF280">
            <v>1.2109648826955883</v>
          </cell>
          <cell r="AG280">
            <v>1.21</v>
          </cell>
          <cell r="AH280">
            <v>262</v>
          </cell>
          <cell r="AI280">
            <v>1717.7849999999994</v>
          </cell>
          <cell r="AJ280">
            <v>1.21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cell r="AC281">
            <v>3.9999999999999813E-2</v>
          </cell>
          <cell r="AD281">
            <v>47</v>
          </cell>
          <cell r="AE281">
            <v>2.6745327380952375</v>
          </cell>
          <cell r="AF281">
            <v>1.2109648826955883</v>
          </cell>
          <cell r="AG281">
            <v>1.21</v>
          </cell>
          <cell r="AH281">
            <v>262</v>
          </cell>
          <cell r="AI281">
            <v>1267.56</v>
          </cell>
          <cell r="AJ281">
            <v>1.21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cell r="AC282">
            <v>3.9999999999999813E-2</v>
          </cell>
          <cell r="AD282">
            <v>27</v>
          </cell>
          <cell r="AE282">
            <v>2.6745327380952375</v>
          </cell>
          <cell r="AF282">
            <v>1.2109648826955883</v>
          </cell>
          <cell r="AG282">
            <v>1.21</v>
          </cell>
          <cell r="AH282">
            <v>262</v>
          </cell>
          <cell r="AI282">
            <v>1127.4899999999998</v>
          </cell>
          <cell r="AJ282">
            <v>1.21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cell r="AC283">
            <v>3.9999999999999813E-2</v>
          </cell>
          <cell r="AD283">
            <v>27</v>
          </cell>
          <cell r="AE283">
            <v>2.6745327380952375</v>
          </cell>
          <cell r="AF283">
            <v>1.2109648826955883</v>
          </cell>
          <cell r="AG283">
            <v>1.21</v>
          </cell>
          <cell r="AH283">
            <v>262</v>
          </cell>
          <cell r="AI283">
            <v>617.23499999999956</v>
          </cell>
          <cell r="AJ283">
            <v>1.21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cell r="AC284">
            <v>2.9999999999999805E-2</v>
          </cell>
          <cell r="AD284">
            <v>1</v>
          </cell>
          <cell r="AE284">
            <v>2.6745327380952375</v>
          </cell>
          <cell r="AF284">
            <v>1.2109648826955883</v>
          </cell>
          <cell r="AG284">
            <v>1.21</v>
          </cell>
          <cell r="AH284">
            <v>262</v>
          </cell>
          <cell r="AI284">
            <v>1926.0989999999993</v>
          </cell>
          <cell r="AJ284">
            <v>1.21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cell r="AC285">
            <v>6.999999999999984E-2</v>
          </cell>
          <cell r="AD285">
            <v>22</v>
          </cell>
          <cell r="AE285">
            <v>2.6745327380952375</v>
          </cell>
          <cell r="AF285">
            <v>1.2109648826955883</v>
          </cell>
          <cell r="AG285">
            <v>1.21</v>
          </cell>
          <cell r="AH285">
            <v>262</v>
          </cell>
          <cell r="AI285">
            <v>1757.8049999999994</v>
          </cell>
          <cell r="AJ285">
            <v>1.21</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cell r="AC286">
            <v>6.999999999999984E-2</v>
          </cell>
          <cell r="AD286">
            <v>22</v>
          </cell>
          <cell r="AE286">
            <v>2.6745327380952375</v>
          </cell>
          <cell r="AF286">
            <v>1.2109648826955883</v>
          </cell>
          <cell r="AG286">
            <v>1.21</v>
          </cell>
          <cell r="AH286">
            <v>262</v>
          </cell>
          <cell r="AI286">
            <v>1507.6799999999994</v>
          </cell>
          <cell r="AJ286">
            <v>1.21</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cell r="AC287">
            <v>3.9999999999999813E-2</v>
          </cell>
          <cell r="AD287">
            <v>10</v>
          </cell>
          <cell r="AE287">
            <v>2.6745327380952375</v>
          </cell>
          <cell r="AF287">
            <v>1.2109648826955883</v>
          </cell>
          <cell r="AG287">
            <v>1.21</v>
          </cell>
          <cell r="AH287">
            <v>262</v>
          </cell>
          <cell r="AI287">
            <v>1715.8709999999996</v>
          </cell>
          <cell r="AJ287">
            <v>1.21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cell r="AC288">
            <v>4.9999999999999822E-2</v>
          </cell>
          <cell r="AD288">
            <v>18</v>
          </cell>
          <cell r="AE288">
            <v>2.6745327380952375</v>
          </cell>
          <cell r="AF288">
            <v>1.2109648826955883</v>
          </cell>
          <cell r="AG288">
            <v>1.21</v>
          </cell>
          <cell r="AH288">
            <v>262</v>
          </cell>
          <cell r="AI288">
            <v>1627.7399999999993</v>
          </cell>
          <cell r="AJ288">
            <v>1.21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cell r="AC289">
            <v>9.000000000000008E-2</v>
          </cell>
          <cell r="AD289">
            <v>466</v>
          </cell>
          <cell r="AE289">
            <v>2.6745327380952375</v>
          </cell>
          <cell r="AF289">
            <v>1.1596947502040997</v>
          </cell>
          <cell r="AG289">
            <v>1.1599999999999999</v>
          </cell>
          <cell r="AH289">
            <v>949</v>
          </cell>
          <cell r="AI289">
            <v>526.69800000000009</v>
          </cell>
          <cell r="AJ289">
            <v>1.1599999999999999</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cell r="AC290">
            <v>9.000000000000008E-2</v>
          </cell>
          <cell r="AD290">
            <v>466</v>
          </cell>
          <cell r="AE290">
            <v>2.6745327380952375</v>
          </cell>
          <cell r="AF290">
            <v>1.1596947502040997</v>
          </cell>
          <cell r="AG290">
            <v>1.1599999999999999</v>
          </cell>
          <cell r="AH290">
            <v>949</v>
          </cell>
          <cell r="AI290">
            <v>603.95399999999995</v>
          </cell>
          <cell r="AJ290">
            <v>1.1599999999999999</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cell r="AC291">
            <v>3.9999999999999813E-2</v>
          </cell>
          <cell r="AD291">
            <v>19</v>
          </cell>
          <cell r="AE291">
            <v>2.6745327380952375</v>
          </cell>
          <cell r="AF291">
            <v>1.1420009380611271</v>
          </cell>
          <cell r="AG291">
            <v>1.1399999999999999</v>
          </cell>
          <cell r="AH291">
            <v>707</v>
          </cell>
          <cell r="AI291">
            <v>88.853999999999928</v>
          </cell>
          <cell r="AJ291">
            <v>1.1399999999999999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cell r="AC292">
            <v>8.0000000000000071E-2</v>
          </cell>
          <cell r="AD292">
            <v>18</v>
          </cell>
          <cell r="AE292">
            <v>2.6745327380952375</v>
          </cell>
          <cell r="AF292">
            <v>1.1420009380611271</v>
          </cell>
          <cell r="AG292">
            <v>1.1399999999999999</v>
          </cell>
          <cell r="AH292">
            <v>707</v>
          </cell>
          <cell r="AI292">
            <v>354.90000000000003</v>
          </cell>
          <cell r="AJ292">
            <v>1.1399999999999999</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cell r="AC293">
            <v>0.10000000000000009</v>
          </cell>
          <cell r="AD293">
            <v>25</v>
          </cell>
          <cell r="AE293">
            <v>2.6745327380952375</v>
          </cell>
          <cell r="AF293">
            <v>1.1420009380611271</v>
          </cell>
          <cell r="AG293">
            <v>1.1399999999999999</v>
          </cell>
          <cell r="AH293">
            <v>707</v>
          </cell>
          <cell r="AI293">
            <v>488.87999999999994</v>
          </cell>
          <cell r="AJ293">
            <v>1.1399999999999999</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cell r="AC294">
            <v>8.0000000000000071E-2</v>
          </cell>
          <cell r="AD294">
            <v>13</v>
          </cell>
          <cell r="AE294">
            <v>2.6745327380952375</v>
          </cell>
          <cell r="AF294">
            <v>1.1505689804579617</v>
          </cell>
          <cell r="AG294">
            <v>1.1499999999999999</v>
          </cell>
          <cell r="AH294">
            <v>1489</v>
          </cell>
          <cell r="AI294">
            <v>422.48999999999995</v>
          </cell>
          <cell r="AJ294">
            <v>1.1499999999999999</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cell r="AC295">
            <v>8.0000000000000071E-2</v>
          </cell>
          <cell r="AD295">
            <v>13</v>
          </cell>
          <cell r="AE295">
            <v>2.6745327380952375</v>
          </cell>
          <cell r="AF295">
            <v>1.1505689804579617</v>
          </cell>
          <cell r="AG295">
            <v>1.1499999999999999</v>
          </cell>
          <cell r="AH295">
            <v>1489</v>
          </cell>
          <cell r="AI295">
            <v>288.51000000000016</v>
          </cell>
          <cell r="AJ295">
            <v>1.1499999999999999</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cell r="AC296">
            <v>7.0000000000000062E-2</v>
          </cell>
          <cell r="AD296">
            <v>51</v>
          </cell>
          <cell r="AE296">
            <v>2.6745327380952375</v>
          </cell>
          <cell r="AF296">
            <v>1.1420009380611271</v>
          </cell>
          <cell r="AG296">
            <v>1.1399999999999999</v>
          </cell>
          <cell r="AH296">
            <v>707</v>
          </cell>
          <cell r="AI296">
            <v>250.67400000000004</v>
          </cell>
          <cell r="AJ296">
            <v>1.1399999999999999</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cell r="AC297">
            <v>6.999999999999984E-2</v>
          </cell>
          <cell r="AD297">
            <v>43</v>
          </cell>
          <cell r="AE297">
            <v>2.6745327380952375</v>
          </cell>
          <cell r="AF297">
            <v>1.1505689804579617</v>
          </cell>
          <cell r="AG297">
            <v>1.1499999999999999</v>
          </cell>
          <cell r="AH297">
            <v>1489</v>
          </cell>
          <cell r="AI297">
            <v>443.892</v>
          </cell>
          <cell r="AJ297">
            <v>1.1499999999999999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cell r="AC298">
            <v>6.999999999999984E-2</v>
          </cell>
          <cell r="AD298">
            <v>43</v>
          </cell>
          <cell r="AE298">
            <v>2.6745327380952375</v>
          </cell>
          <cell r="AF298">
            <v>1.1505689804579617</v>
          </cell>
          <cell r="AG298">
            <v>1.1499999999999999</v>
          </cell>
          <cell r="AH298">
            <v>1489</v>
          </cell>
          <cell r="AI298">
            <v>227.60999999999996</v>
          </cell>
          <cell r="AJ298">
            <v>1.1499999999999999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cell r="AC299">
            <v>6.999999999999984E-2</v>
          </cell>
          <cell r="AD299">
            <v>43</v>
          </cell>
          <cell r="AE299">
            <v>2.6745327380952375</v>
          </cell>
          <cell r="AF299">
            <v>1.1505689804579617</v>
          </cell>
          <cell r="AG299">
            <v>1.1499999999999999</v>
          </cell>
          <cell r="AH299">
            <v>1489</v>
          </cell>
          <cell r="AI299">
            <v>148.96199999999988</v>
          </cell>
          <cell r="AJ299">
            <v>1.1499999999999999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cell r="AC300">
            <v>6.999999999999984E-2</v>
          </cell>
          <cell r="AD300">
            <v>43</v>
          </cell>
          <cell r="AE300">
            <v>2.6745327380952375</v>
          </cell>
          <cell r="AF300">
            <v>1.1505689804579617</v>
          </cell>
          <cell r="AG300">
            <v>1.1499999999999999</v>
          </cell>
          <cell r="AH300">
            <v>1489</v>
          </cell>
          <cell r="AI300">
            <v>1.4970000000000709</v>
          </cell>
          <cell r="AJ300">
            <v>1.1499999999999999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cell r="AC301">
            <v>6.999999999999984E-2</v>
          </cell>
          <cell r="AD301">
            <v>43</v>
          </cell>
          <cell r="AE301">
            <v>2.6745327380952375</v>
          </cell>
          <cell r="AF301">
            <v>1.1505689804579617</v>
          </cell>
          <cell r="AG301">
            <v>1.1499999999999999</v>
          </cell>
          <cell r="AH301">
            <v>1489</v>
          </cell>
          <cell r="AI301">
            <v>80.144999999999925</v>
          </cell>
          <cell r="AJ301">
            <v>1.1499999999999999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cell r="AC302">
            <v>6.999999999999984E-2</v>
          </cell>
          <cell r="AD302">
            <v>43</v>
          </cell>
          <cell r="AE302">
            <v>2.6745327380952375</v>
          </cell>
          <cell r="AF302">
            <v>1.1505689804579617</v>
          </cell>
          <cell r="AG302">
            <v>1.1499999999999999</v>
          </cell>
          <cell r="AH302">
            <v>1489</v>
          </cell>
          <cell r="AI302">
            <v>1.4970000000000709</v>
          </cell>
          <cell r="AJ302">
            <v>1.1499999999999999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cell r="AC303">
            <v>5.0000000000000044E-2</v>
          </cell>
          <cell r="AD303">
            <v>14</v>
          </cell>
          <cell r="AE303">
            <v>2.6745327380952375</v>
          </cell>
          <cell r="AF303">
            <v>1.1505689804579617</v>
          </cell>
          <cell r="AG303">
            <v>1.1499999999999999</v>
          </cell>
          <cell r="AH303">
            <v>1489</v>
          </cell>
          <cell r="AI303">
            <v>289.98899999999998</v>
          </cell>
          <cell r="AJ303">
            <v>1.1499999999999999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cell r="AC304">
            <v>5.0000000000000044E-2</v>
          </cell>
          <cell r="AD304">
            <v>14</v>
          </cell>
          <cell r="AE304">
            <v>2.6745327380952375</v>
          </cell>
          <cell r="AF304">
            <v>1.1505689804579617</v>
          </cell>
          <cell r="AG304">
            <v>1.1499999999999999</v>
          </cell>
          <cell r="AH304">
            <v>1489</v>
          </cell>
          <cell r="AI304">
            <v>165.75299999999999</v>
          </cell>
          <cell r="AJ304">
            <v>1.1499999999999999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cell r="AC305">
            <v>5.0000000000000044E-2</v>
          </cell>
          <cell r="AD305">
            <v>14</v>
          </cell>
          <cell r="AE305">
            <v>2.6745327380952375</v>
          </cell>
          <cell r="AF305">
            <v>1.1505689804579617</v>
          </cell>
          <cell r="AG305">
            <v>1.1499999999999999</v>
          </cell>
          <cell r="AH305">
            <v>1489</v>
          </cell>
          <cell r="AI305">
            <v>289.98899999999998</v>
          </cell>
          <cell r="AJ305">
            <v>1.1499999999999999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cell r="AC306">
            <v>2.9999999999999805E-2</v>
          </cell>
          <cell r="AD306">
            <v>0</v>
          </cell>
          <cell r="AE306">
            <v>2.6745327380952375</v>
          </cell>
          <cell r="AF306">
            <v>1.1420009380611271</v>
          </cell>
          <cell r="AG306">
            <v>1.1399999999999999</v>
          </cell>
          <cell r="AH306">
            <v>707</v>
          </cell>
          <cell r="AI306">
            <v>118.34699999999987</v>
          </cell>
          <cell r="AJ306">
            <v>1.1399999999999999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cell r="AC307">
            <v>2.9999999999999805E-2</v>
          </cell>
          <cell r="AD307">
            <v>69</v>
          </cell>
          <cell r="AE307">
            <v>2.6745327380952375</v>
          </cell>
          <cell r="AF307">
            <v>1.1505689804579617</v>
          </cell>
          <cell r="AG307">
            <v>1.1499999999999999</v>
          </cell>
          <cell r="AH307">
            <v>1489</v>
          </cell>
          <cell r="AI307">
            <v>268.065</v>
          </cell>
          <cell r="AJ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cell r="AC308">
            <v>2.9999999999999805E-2</v>
          </cell>
          <cell r="AD308">
            <v>69</v>
          </cell>
          <cell r="AE308">
            <v>2.6745327380952375</v>
          </cell>
          <cell r="AF308">
            <v>1.1505689804579617</v>
          </cell>
          <cell r="AG308">
            <v>1.1499999999999999</v>
          </cell>
          <cell r="AH308">
            <v>1489</v>
          </cell>
          <cell r="AI308">
            <v>208.03499999999991</v>
          </cell>
          <cell r="AJ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cell r="AC309">
            <v>2.9999999999999805E-2</v>
          </cell>
          <cell r="AD309">
            <v>69</v>
          </cell>
          <cell r="AE309">
            <v>2.6745327380952375</v>
          </cell>
          <cell r="AF309">
            <v>1.1505689804579617</v>
          </cell>
          <cell r="AG309">
            <v>1.1499999999999999</v>
          </cell>
          <cell r="AH309">
            <v>1489</v>
          </cell>
          <cell r="AI309">
            <v>148.005</v>
          </cell>
          <cell r="AJ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cell r="AC310">
            <v>2.9999999999999805E-2</v>
          </cell>
          <cell r="AD310">
            <v>1</v>
          </cell>
          <cell r="AE310">
            <v>2.6745327380952375</v>
          </cell>
          <cell r="AF310">
            <v>1.1505689804579617</v>
          </cell>
          <cell r="AG310">
            <v>1.1499999999999999</v>
          </cell>
          <cell r="AH310">
            <v>1489</v>
          </cell>
          <cell r="AI310">
            <v>276.76499999999993</v>
          </cell>
          <cell r="AJ310">
            <v>1.1499999999999999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cell r="AC311">
            <v>3.0000000000000027E-2</v>
          </cell>
          <cell r="AD311">
            <v>95</v>
          </cell>
          <cell r="AE311">
            <v>2.6745327380952375</v>
          </cell>
          <cell r="AF311">
            <v>1.1505689804579617</v>
          </cell>
          <cell r="AG311">
            <v>1.1499999999999999</v>
          </cell>
          <cell r="AH311">
            <v>1489</v>
          </cell>
          <cell r="AI311">
            <v>394.65000000000003</v>
          </cell>
          <cell r="AJ311">
            <v>1.1499999999999999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cell r="AC312">
            <v>3.0000000000000027E-2</v>
          </cell>
          <cell r="AD312">
            <v>95</v>
          </cell>
          <cell r="AE312">
            <v>2.6745327380952375</v>
          </cell>
          <cell r="AF312">
            <v>1.1505689804579617</v>
          </cell>
          <cell r="AG312">
            <v>1.1499999999999999</v>
          </cell>
          <cell r="AH312">
            <v>1489</v>
          </cell>
          <cell r="AI312">
            <v>243.26999999999992</v>
          </cell>
          <cell r="AJ312">
            <v>1.1499999999999999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cell r="AC313">
            <v>3.0000000000000027E-2</v>
          </cell>
          <cell r="AD313">
            <v>95</v>
          </cell>
          <cell r="AE313">
            <v>2.6745327380952375</v>
          </cell>
          <cell r="AF313">
            <v>1.1505689804579617</v>
          </cell>
          <cell r="AG313">
            <v>1.1499999999999999</v>
          </cell>
          <cell r="AH313">
            <v>1489</v>
          </cell>
          <cell r="AI313">
            <v>61.614000000000033</v>
          </cell>
          <cell r="AJ313">
            <v>1.1499999999999999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cell r="AC314">
            <v>7.0000000000000062E-2</v>
          </cell>
          <cell r="AD314">
            <v>12</v>
          </cell>
          <cell r="AE314">
            <v>2.6745327380952375</v>
          </cell>
          <cell r="AF314">
            <v>1.1505689804579617</v>
          </cell>
          <cell r="AG314">
            <v>1.1499999999999999</v>
          </cell>
          <cell r="AH314">
            <v>1489</v>
          </cell>
          <cell r="AI314">
            <v>1.4099999999999682</v>
          </cell>
          <cell r="AJ314">
            <v>1.1499999999999999</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cell r="AC315">
            <v>2.9999999999999805E-2</v>
          </cell>
          <cell r="AD315">
            <v>0</v>
          </cell>
          <cell r="AE315">
            <v>2.6745327380952375</v>
          </cell>
          <cell r="AF315">
            <v>1.1505689804579617</v>
          </cell>
          <cell r="AG315">
            <v>1.1499999999999999</v>
          </cell>
          <cell r="AH315">
            <v>1489</v>
          </cell>
          <cell r="AI315">
            <v>109.63799999999992</v>
          </cell>
          <cell r="AJ315">
            <v>1.1499999999999999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cell r="AC316">
            <v>2.9999999999999805E-2</v>
          </cell>
          <cell r="AD316">
            <v>0</v>
          </cell>
          <cell r="AE316">
            <v>2.6745327380952375</v>
          </cell>
          <cell r="AF316">
            <v>1.1505689804579617</v>
          </cell>
          <cell r="AG316">
            <v>1.1499999999999999</v>
          </cell>
          <cell r="AH316">
            <v>1489</v>
          </cell>
          <cell r="AI316">
            <v>-8.3340000000000032</v>
          </cell>
          <cell r="AJ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cell r="AC317">
            <v>2.9999999999999805E-2</v>
          </cell>
          <cell r="AD317">
            <v>0</v>
          </cell>
          <cell r="AE317">
            <v>2.6745327380952375</v>
          </cell>
          <cell r="AF317">
            <v>1.1505689804579617</v>
          </cell>
          <cell r="AG317">
            <v>1.1499999999999999</v>
          </cell>
          <cell r="AH317">
            <v>1489</v>
          </cell>
          <cell r="AI317">
            <v>50.652000000000044</v>
          </cell>
          <cell r="AJ317">
            <v>1.1499999999999999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cell r="AC318">
            <v>-0.12000000000000011</v>
          </cell>
          <cell r="AD318">
            <v>3</v>
          </cell>
          <cell r="AE318">
            <v>2.6745327380952375</v>
          </cell>
          <cell r="AF318">
            <v>1.1420009380611271</v>
          </cell>
          <cell r="AG318">
            <v>1.1399999999999999</v>
          </cell>
          <cell r="AH318">
            <v>707</v>
          </cell>
          <cell r="AI318">
            <v>-61.830000000000041</v>
          </cell>
          <cell r="AJ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cell r="AC319">
            <v>2.9999999999999805E-2</v>
          </cell>
          <cell r="AD319">
            <v>0</v>
          </cell>
          <cell r="AE319">
            <v>2.6745327380952375</v>
          </cell>
          <cell r="AF319">
            <v>1.1420009380611271</v>
          </cell>
          <cell r="AG319">
            <v>1.1399999999999999</v>
          </cell>
          <cell r="AH319">
            <v>707</v>
          </cell>
          <cell r="AI319">
            <v>-97.935000000000059</v>
          </cell>
          <cell r="AJ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cell r="AC320">
            <v>2.9999999999999805E-2</v>
          </cell>
          <cell r="AD320">
            <v>1</v>
          </cell>
          <cell r="AE320">
            <v>2.6745327380952375</v>
          </cell>
          <cell r="AF320">
            <v>1.1420009380611271</v>
          </cell>
          <cell r="AG320">
            <v>1.1399999999999999</v>
          </cell>
          <cell r="AH320">
            <v>707</v>
          </cell>
          <cell r="AI320">
            <v>-78.273000000000025</v>
          </cell>
          <cell r="AJ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cell r="AC321">
            <v>2.9999999999999805E-2</v>
          </cell>
          <cell r="AD321">
            <v>0</v>
          </cell>
          <cell r="AE321">
            <v>2.6745327380952375</v>
          </cell>
          <cell r="AF321">
            <v>1.1420009380611271</v>
          </cell>
          <cell r="AG321">
            <v>1.1399999999999999</v>
          </cell>
          <cell r="AH321">
            <v>707</v>
          </cell>
          <cell r="AI321">
            <v>-107.76600000000005</v>
          </cell>
          <cell r="AJ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cell r="AC322">
            <v>2.9999999999999805E-2</v>
          </cell>
          <cell r="AD322">
            <v>2</v>
          </cell>
          <cell r="AE322">
            <v>2.6745327380952375</v>
          </cell>
          <cell r="AF322">
            <v>1.1420009380611271</v>
          </cell>
          <cell r="AG322">
            <v>1.1399999999999999</v>
          </cell>
          <cell r="AH322">
            <v>707</v>
          </cell>
          <cell r="AI322">
            <v>-78.273000000000025</v>
          </cell>
          <cell r="AJ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cell r="AC323">
            <v>1.0000000000000009E-2</v>
          </cell>
          <cell r="AD323">
            <v>24</v>
          </cell>
          <cell r="AE323">
            <v>2.6745327380952375</v>
          </cell>
          <cell r="AF323">
            <v>1.1420009380611271</v>
          </cell>
          <cell r="AG323">
            <v>1.1399999999999999</v>
          </cell>
          <cell r="AH323">
            <v>707</v>
          </cell>
          <cell r="AI323">
            <v>-66.52800000000002</v>
          </cell>
          <cell r="AJ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cell r="AC324">
            <v>2.9999999999999805E-2</v>
          </cell>
          <cell r="AD324">
            <v>0</v>
          </cell>
          <cell r="AE324">
            <v>2.6745327380952375</v>
          </cell>
          <cell r="AF324">
            <v>1.1420009380611271</v>
          </cell>
          <cell r="AG324">
            <v>1.1399999999999999</v>
          </cell>
          <cell r="AH324">
            <v>707</v>
          </cell>
          <cell r="AI324">
            <v>-78.273000000000025</v>
          </cell>
          <cell r="AJ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cell r="AC325">
            <v>4.9999999999999822E-2</v>
          </cell>
          <cell r="AD325">
            <v>4</v>
          </cell>
          <cell r="AE325">
            <v>2.6745327380952375</v>
          </cell>
          <cell r="AF325">
            <v>1.1505689804579617</v>
          </cell>
          <cell r="AG325">
            <v>1.1499999999999999</v>
          </cell>
          <cell r="AH325">
            <v>1489</v>
          </cell>
          <cell r="AI325">
            <v>-19.122000000000014</v>
          </cell>
          <cell r="AJ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cell r="AC326">
            <v>7.9999999999999849E-2</v>
          </cell>
          <cell r="AD326">
            <v>38</v>
          </cell>
          <cell r="AE326">
            <v>2.6745327380952375</v>
          </cell>
          <cell r="AF326">
            <v>1.1505689804579617</v>
          </cell>
          <cell r="AG326">
            <v>1.1499999999999999</v>
          </cell>
          <cell r="AH326">
            <v>1489</v>
          </cell>
          <cell r="AI326">
            <v>276.76499999999993</v>
          </cell>
          <cell r="AJ326">
            <v>1.1499999999999999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cell r="AC327">
            <v>2.9999999999999805E-2</v>
          </cell>
          <cell r="AD327">
            <v>0</v>
          </cell>
          <cell r="AE327">
            <v>2.6745327380952375</v>
          </cell>
          <cell r="AF327">
            <v>1.1505689804579617</v>
          </cell>
          <cell r="AG327">
            <v>1.1499999999999999</v>
          </cell>
          <cell r="AH327">
            <v>1489</v>
          </cell>
          <cell r="AI327">
            <v>40.821000000000026</v>
          </cell>
          <cell r="AJ327">
            <v>1.1499999999999999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cell r="AC328">
            <v>6.999999999999984E-2</v>
          </cell>
          <cell r="AD328">
            <v>10</v>
          </cell>
          <cell r="AE328">
            <v>2.6745327380952375</v>
          </cell>
          <cell r="AF328">
            <v>1.1420009380611271</v>
          </cell>
          <cell r="AG328">
            <v>1.1399999999999999</v>
          </cell>
          <cell r="AH328">
            <v>707</v>
          </cell>
          <cell r="AI328">
            <v>241.62599999999992</v>
          </cell>
          <cell r="AJ328">
            <v>1.1399999999999999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cell r="AC329">
            <v>2.9999999999999805E-2</v>
          </cell>
          <cell r="AD329">
            <v>1</v>
          </cell>
          <cell r="AE329">
            <v>2.6745327380952375</v>
          </cell>
          <cell r="AF329">
            <v>1.1420009380611271</v>
          </cell>
          <cell r="AG329">
            <v>1.1399999999999999</v>
          </cell>
          <cell r="AH329">
            <v>707</v>
          </cell>
          <cell r="AI329">
            <v>452.60099999999994</v>
          </cell>
          <cell r="AJ329">
            <v>1.1399999999999999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cell r="AC330">
            <v>2.9999999999999805E-2</v>
          </cell>
          <cell r="AD330">
            <v>2</v>
          </cell>
          <cell r="AE330">
            <v>2.6745327380952375</v>
          </cell>
          <cell r="AF330">
            <v>1.1505689804579617</v>
          </cell>
          <cell r="AG330">
            <v>1.1499999999999999</v>
          </cell>
          <cell r="AH330">
            <v>1489</v>
          </cell>
          <cell r="AI330">
            <v>168.62399999999997</v>
          </cell>
          <cell r="AJ330">
            <v>1.1499999999999999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cell r="AC331">
            <v>2.9999999999999805E-2</v>
          </cell>
          <cell r="AD331">
            <v>2</v>
          </cell>
          <cell r="AE331">
            <v>2.6745327380952375</v>
          </cell>
          <cell r="AF331">
            <v>1.1505689804579617</v>
          </cell>
          <cell r="AG331">
            <v>1.1499999999999999</v>
          </cell>
          <cell r="AH331">
            <v>1489</v>
          </cell>
          <cell r="AI331">
            <v>99.806999999999903</v>
          </cell>
          <cell r="AJ331">
            <v>1.1499999999999999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cell r="AC332">
            <v>4.9999999999999822E-2</v>
          </cell>
          <cell r="AD332">
            <v>64</v>
          </cell>
          <cell r="AE332">
            <v>2.9762142857142853</v>
          </cell>
          <cell r="AF332">
            <v>1.1876662733831544</v>
          </cell>
          <cell r="AG332">
            <v>1.19</v>
          </cell>
          <cell r="AH332">
            <v>177</v>
          </cell>
          <cell r="AI332">
            <v>1728.347999999999</v>
          </cell>
          <cell r="AJ332">
            <v>1.19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cell r="AC333">
            <v>4.9999999999999822E-2</v>
          </cell>
          <cell r="AD333">
            <v>64</v>
          </cell>
          <cell r="AE333">
            <v>2.6745327380952375</v>
          </cell>
          <cell r="AF333">
            <v>1.1876662733831544</v>
          </cell>
          <cell r="AG333">
            <v>1.19</v>
          </cell>
          <cell r="AH333">
            <v>177</v>
          </cell>
          <cell r="AI333">
            <v>1165.2629999999995</v>
          </cell>
          <cell r="AJ333">
            <v>1.19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cell r="AC334">
            <v>4.9999999999999822E-2</v>
          </cell>
          <cell r="AD334">
            <v>64</v>
          </cell>
          <cell r="AE334">
            <v>2.6745327380952375</v>
          </cell>
          <cell r="AF334">
            <v>1.1876662733831544</v>
          </cell>
          <cell r="AG334">
            <v>1.19</v>
          </cell>
          <cell r="AH334">
            <v>177</v>
          </cell>
          <cell r="AI334">
            <v>663.88199999999961</v>
          </cell>
          <cell r="AJ334">
            <v>1.19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cell r="AC335">
            <v>7.0000000000000062E-2</v>
          </cell>
          <cell r="AD335">
            <v>19</v>
          </cell>
          <cell r="AE335">
            <v>2.6745327380952375</v>
          </cell>
          <cell r="AF335">
            <v>1.1876662733831544</v>
          </cell>
          <cell r="AG335">
            <v>1.19</v>
          </cell>
          <cell r="AH335">
            <v>177</v>
          </cell>
          <cell r="AI335">
            <v>848.14799999999991</v>
          </cell>
          <cell r="AJ335">
            <v>1.19</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cell r="AC336">
            <v>7.0000000000000062E-2</v>
          </cell>
          <cell r="AD336">
            <v>19</v>
          </cell>
          <cell r="AE336">
            <v>2.6745327380952375</v>
          </cell>
          <cell r="AF336">
            <v>1.1876662733831544</v>
          </cell>
          <cell r="AG336">
            <v>1.19</v>
          </cell>
          <cell r="AH336">
            <v>177</v>
          </cell>
          <cell r="AI336">
            <v>555.82799999999997</v>
          </cell>
          <cell r="AJ336">
            <v>1.19</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cell r="AC337">
            <v>7.0000000000000062E-2</v>
          </cell>
          <cell r="AD337">
            <v>97</v>
          </cell>
          <cell r="AE337">
            <v>2.6745327380952375</v>
          </cell>
          <cell r="AF337">
            <v>1.1876662733831544</v>
          </cell>
          <cell r="AG337">
            <v>1.19</v>
          </cell>
          <cell r="AH337">
            <v>177</v>
          </cell>
          <cell r="AI337">
            <v>1726.4340000000002</v>
          </cell>
          <cell r="AJ337">
            <v>1.19</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cell r="AC338">
            <v>7.0000000000000062E-2</v>
          </cell>
          <cell r="AD338">
            <v>97</v>
          </cell>
          <cell r="AE338">
            <v>2.6745327380952375</v>
          </cell>
          <cell r="AF338">
            <v>1.1876662733831544</v>
          </cell>
          <cell r="AG338">
            <v>1.19</v>
          </cell>
          <cell r="AH338">
            <v>177</v>
          </cell>
          <cell r="AI338">
            <v>1040.7869999999998</v>
          </cell>
          <cell r="AJ338">
            <v>1.19</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cell r="AC339">
            <v>7.0000000000000062E-2</v>
          </cell>
          <cell r="AD339">
            <v>97</v>
          </cell>
          <cell r="AE339">
            <v>2.6745327380952375</v>
          </cell>
          <cell r="AF339">
            <v>1.1876662733831544</v>
          </cell>
          <cell r="AG339">
            <v>1.19</v>
          </cell>
          <cell r="AH339">
            <v>177</v>
          </cell>
          <cell r="AI339">
            <v>835.7940000000001</v>
          </cell>
          <cell r="AJ339">
            <v>1.19</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cell r="AC340">
            <v>3.9999999999999813E-2</v>
          </cell>
          <cell r="AD340">
            <v>1</v>
          </cell>
          <cell r="AE340">
            <v>2.6745327380952375</v>
          </cell>
          <cell r="AF340">
            <v>1.1876662733831544</v>
          </cell>
          <cell r="AG340">
            <v>1.19</v>
          </cell>
          <cell r="AH340">
            <v>177</v>
          </cell>
          <cell r="AI340">
            <v>467.26199999999972</v>
          </cell>
          <cell r="AJ340">
            <v>1.19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cell r="AC341">
            <v>3.0000000000000027E-2</v>
          </cell>
          <cell r="AD341">
            <v>81</v>
          </cell>
          <cell r="AE341">
            <v>2.6745327380952375</v>
          </cell>
          <cell r="AF341">
            <v>1.1876662733831544</v>
          </cell>
          <cell r="AG341">
            <v>1.19</v>
          </cell>
          <cell r="AH341">
            <v>177</v>
          </cell>
          <cell r="AI341">
            <v>511.63199999999983</v>
          </cell>
          <cell r="AJ341">
            <v>1.19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cell r="AC342">
            <v>3.9999999999999813E-2</v>
          </cell>
          <cell r="AD342">
            <v>2</v>
          </cell>
          <cell r="AE342">
            <v>2.6745327380952375</v>
          </cell>
          <cell r="AF342">
            <v>1.1876662733831544</v>
          </cell>
          <cell r="AG342">
            <v>1.19</v>
          </cell>
          <cell r="AH342">
            <v>177</v>
          </cell>
          <cell r="AI342">
            <v>467.26199999999972</v>
          </cell>
          <cell r="AJ342">
            <v>1.19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cell r="AC343">
            <v>-4.0000000000000036E-2</v>
          </cell>
          <cell r="AD343">
            <v>7</v>
          </cell>
          <cell r="AE343">
            <v>2.6745327380952375</v>
          </cell>
          <cell r="AF343">
            <v>1.1876662733831544</v>
          </cell>
          <cell r="AG343">
            <v>1.19</v>
          </cell>
          <cell r="AH343">
            <v>177</v>
          </cell>
          <cell r="AI343">
            <v>511.63199999999983</v>
          </cell>
          <cell r="AJ343">
            <v>1.19</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cell r="AC344">
            <v>3.9999999999999813E-2</v>
          </cell>
          <cell r="AD344">
            <v>2</v>
          </cell>
          <cell r="AE344">
            <v>2.6745327380952375</v>
          </cell>
          <cell r="AF344">
            <v>1.1876662733831544</v>
          </cell>
          <cell r="AG344">
            <v>1.19</v>
          </cell>
          <cell r="AH344">
            <v>177</v>
          </cell>
          <cell r="AI344">
            <v>585.2339999999997</v>
          </cell>
          <cell r="AJ344">
            <v>1.19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cell r="AC345">
            <v>3.9999999999999813E-2</v>
          </cell>
          <cell r="AD345">
            <v>0</v>
          </cell>
          <cell r="AE345">
            <v>2.6745327380952375</v>
          </cell>
          <cell r="AF345">
            <v>1.1876662733831544</v>
          </cell>
          <cell r="AG345">
            <v>1.19</v>
          </cell>
          <cell r="AH345">
            <v>177</v>
          </cell>
          <cell r="AI345">
            <v>339.45899999999972</v>
          </cell>
          <cell r="AJ345">
            <v>1.19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cell r="AC346">
            <v>3.9999999999999813E-2</v>
          </cell>
          <cell r="AD346">
            <v>0</v>
          </cell>
          <cell r="AE346">
            <v>2.6745327380952375</v>
          </cell>
          <cell r="AF346">
            <v>1.1876662733831544</v>
          </cell>
          <cell r="AG346">
            <v>1.19</v>
          </cell>
          <cell r="AH346">
            <v>177</v>
          </cell>
          <cell r="AI346">
            <v>398.44499999999971</v>
          </cell>
          <cell r="AJ346">
            <v>1.19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cell r="AC347">
            <v>3.9999999999999813E-2</v>
          </cell>
          <cell r="AD347">
            <v>0</v>
          </cell>
          <cell r="AE347">
            <v>2.6745327380952375</v>
          </cell>
          <cell r="AF347">
            <v>1.1876662733831544</v>
          </cell>
          <cell r="AG347">
            <v>1.19</v>
          </cell>
          <cell r="AH347">
            <v>177</v>
          </cell>
          <cell r="AI347">
            <v>211.65599999999995</v>
          </cell>
          <cell r="AJ347">
            <v>1.19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cell r="AC348">
            <v>7.9999999999999849E-2</v>
          </cell>
          <cell r="AD348">
            <v>7</v>
          </cell>
          <cell r="AE348">
            <v>2.6745327380952375</v>
          </cell>
          <cell r="AF348">
            <v>1.1876662733831544</v>
          </cell>
          <cell r="AG348">
            <v>1.19</v>
          </cell>
          <cell r="AH348">
            <v>177</v>
          </cell>
          <cell r="AI348">
            <v>791.68499999999972</v>
          </cell>
          <cell r="AJ348">
            <v>1.19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cell r="AC349">
            <v>3.9999999999999813E-2</v>
          </cell>
          <cell r="AD349">
            <v>1</v>
          </cell>
          <cell r="AE349">
            <v>2.6745327380952375</v>
          </cell>
          <cell r="AF349">
            <v>1.1876662733831544</v>
          </cell>
          <cell r="AG349">
            <v>1.19</v>
          </cell>
          <cell r="AH349">
            <v>177</v>
          </cell>
          <cell r="AI349">
            <v>467.26199999999972</v>
          </cell>
          <cell r="AJ349">
            <v>1.19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cell r="AC350">
            <v>4.0000000000000036E-2</v>
          </cell>
          <cell r="AD350">
            <v>30</v>
          </cell>
          <cell r="AE350">
            <v>2.6745327380952375</v>
          </cell>
          <cell r="AF350">
            <v>1.1876662733831544</v>
          </cell>
          <cell r="AG350">
            <v>1.19</v>
          </cell>
          <cell r="AH350">
            <v>177</v>
          </cell>
          <cell r="AI350">
            <v>1733.6699999999996</v>
          </cell>
          <cell r="AJ350">
            <v>1.19</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cell r="AC351">
            <v>3.9999999999999813E-2</v>
          </cell>
          <cell r="AD351">
            <v>0</v>
          </cell>
          <cell r="AE351">
            <v>2.6745327380952375</v>
          </cell>
          <cell r="AF351">
            <v>1.1876662733831544</v>
          </cell>
          <cell r="AG351">
            <v>1.19</v>
          </cell>
          <cell r="AH351">
            <v>177</v>
          </cell>
          <cell r="AI351">
            <v>791.68499999999972</v>
          </cell>
          <cell r="AJ351">
            <v>1.19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cell r="AC352">
            <v>7.9999999999999849E-2</v>
          </cell>
          <cell r="AD352">
            <v>1</v>
          </cell>
          <cell r="AE352">
            <v>2.6745327380952375</v>
          </cell>
          <cell r="AF352">
            <v>1.1876662733831544</v>
          </cell>
          <cell r="AG352">
            <v>1.19</v>
          </cell>
          <cell r="AH352">
            <v>177</v>
          </cell>
          <cell r="AI352">
            <v>329.62799999999982</v>
          </cell>
          <cell r="AJ352">
            <v>1.19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cell r="AC353">
            <v>7.9999999999999849E-2</v>
          </cell>
          <cell r="AD353">
            <v>0</v>
          </cell>
          <cell r="AE353">
            <v>2.6745327380952375</v>
          </cell>
          <cell r="AF353">
            <v>1.1876662733831544</v>
          </cell>
          <cell r="AG353">
            <v>1.19</v>
          </cell>
          <cell r="AH353">
            <v>177</v>
          </cell>
          <cell r="AI353">
            <v>5.2049999999999272</v>
          </cell>
          <cell r="AJ353">
            <v>1.19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cell r="AC354">
            <v>7.0000000000000062E-2</v>
          </cell>
          <cell r="AD354">
            <v>6</v>
          </cell>
          <cell r="AE354">
            <v>2.6745327380952375</v>
          </cell>
          <cell r="AF354">
            <v>1.1876662733831544</v>
          </cell>
          <cell r="AG354">
            <v>1.19</v>
          </cell>
          <cell r="AH354">
            <v>177</v>
          </cell>
          <cell r="AI354">
            <v>-4.3650000000000091</v>
          </cell>
          <cell r="AJ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cell r="AC355">
            <v>7.9999999999999849E-2</v>
          </cell>
          <cell r="AD355">
            <v>0</v>
          </cell>
          <cell r="AE355">
            <v>2.6745327380952375</v>
          </cell>
          <cell r="AF355">
            <v>1.1876662733831544</v>
          </cell>
          <cell r="AG355">
            <v>1.19</v>
          </cell>
          <cell r="AH355">
            <v>177</v>
          </cell>
          <cell r="AI355">
            <v>5.2049999999999272</v>
          </cell>
          <cell r="AJ355">
            <v>1.19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cell r="AC356">
            <v>7.0000000000000062E-2</v>
          </cell>
          <cell r="AD356">
            <v>97</v>
          </cell>
          <cell r="AE356">
            <v>2.6745327380952375</v>
          </cell>
          <cell r="AF356">
            <v>1.1876662733831544</v>
          </cell>
          <cell r="AG356">
            <v>1.19</v>
          </cell>
          <cell r="AH356">
            <v>177</v>
          </cell>
          <cell r="AI356">
            <v>526.77</v>
          </cell>
          <cell r="AJ356">
            <v>1.19</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cell r="AC357">
            <v>7.0000000000000062E-2</v>
          </cell>
          <cell r="AD357">
            <v>97</v>
          </cell>
          <cell r="AE357">
            <v>2.6745327380952375</v>
          </cell>
          <cell r="AF357">
            <v>1.1876662733831544</v>
          </cell>
          <cell r="AG357">
            <v>1.19</v>
          </cell>
          <cell r="AH357">
            <v>177</v>
          </cell>
          <cell r="AI357">
            <v>874.4219999999998</v>
          </cell>
          <cell r="AJ357">
            <v>1.19</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cell r="AC358">
            <v>7.0000000000000062E-2</v>
          </cell>
          <cell r="AD358">
            <v>97</v>
          </cell>
          <cell r="AE358">
            <v>2.6745327380952375</v>
          </cell>
          <cell r="AF358">
            <v>1.1876662733831544</v>
          </cell>
          <cell r="AG358">
            <v>1.19</v>
          </cell>
          <cell r="AH358">
            <v>177</v>
          </cell>
          <cell r="AI358">
            <v>526.77</v>
          </cell>
          <cell r="AJ358">
            <v>1.19</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cell r="AC359">
            <v>7.9999999999999849E-2</v>
          </cell>
          <cell r="AD359">
            <v>1</v>
          </cell>
          <cell r="AE359">
            <v>2.6745327380952375</v>
          </cell>
          <cell r="AF359">
            <v>1.1876662733831544</v>
          </cell>
          <cell r="AG359">
            <v>1.19</v>
          </cell>
          <cell r="AH359">
            <v>177</v>
          </cell>
          <cell r="AI359">
            <v>211.65599999999995</v>
          </cell>
          <cell r="AJ359">
            <v>1.19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cell r="AC360">
            <v>6.0000000000000053E-2</v>
          </cell>
          <cell r="AD360">
            <v>16</v>
          </cell>
          <cell r="AE360">
            <v>2.6745327380952375</v>
          </cell>
          <cell r="AF360">
            <v>1.1876662733831544</v>
          </cell>
          <cell r="AG360">
            <v>1.19</v>
          </cell>
          <cell r="AH360">
            <v>177</v>
          </cell>
          <cell r="AI360">
            <v>314.31599999999992</v>
          </cell>
          <cell r="AJ360">
            <v>1.19</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cell r="AC361">
            <v>6.0000000000000053E-2</v>
          </cell>
          <cell r="AD361">
            <v>16</v>
          </cell>
          <cell r="AE361">
            <v>2.6745327380952375</v>
          </cell>
          <cell r="AF361">
            <v>1.1876662733831544</v>
          </cell>
          <cell r="AG361">
            <v>1.19</v>
          </cell>
          <cell r="AH361">
            <v>177</v>
          </cell>
          <cell r="AI361">
            <v>198.43200000000002</v>
          </cell>
          <cell r="AJ361">
            <v>1.19</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cell r="AC362">
            <v>6.999999999999984E-2</v>
          </cell>
          <cell r="AD362">
            <v>30</v>
          </cell>
          <cell r="AE362">
            <v>2.6745327380952375</v>
          </cell>
          <cell r="AF362">
            <v>1.1876662733831544</v>
          </cell>
          <cell r="AG362">
            <v>1.19</v>
          </cell>
          <cell r="AH362">
            <v>177</v>
          </cell>
          <cell r="AI362">
            <v>344.93999999999994</v>
          </cell>
          <cell r="AJ362">
            <v>1.19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cell r="AC363">
            <v>7.9999999999999849E-2</v>
          </cell>
          <cell r="AD363">
            <v>7</v>
          </cell>
          <cell r="AE363">
            <v>2.6745327380952375</v>
          </cell>
          <cell r="AF363">
            <v>1.1876662733831544</v>
          </cell>
          <cell r="AG363">
            <v>1.19</v>
          </cell>
          <cell r="AH363">
            <v>177</v>
          </cell>
          <cell r="AI363">
            <v>791.68499999999972</v>
          </cell>
          <cell r="AJ363">
            <v>1.19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cell r="AC364">
            <v>7.9999999999999849E-2</v>
          </cell>
          <cell r="AD364">
            <v>7</v>
          </cell>
          <cell r="AE364">
            <v>2.6745327380952375</v>
          </cell>
          <cell r="AF364">
            <v>1.1876662733831544</v>
          </cell>
          <cell r="AG364">
            <v>1.19</v>
          </cell>
          <cell r="AH364">
            <v>177</v>
          </cell>
          <cell r="AI364">
            <v>398.44499999999971</v>
          </cell>
          <cell r="AJ364">
            <v>1.19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cell r="AC365">
            <v>7.9999999999999849E-2</v>
          </cell>
          <cell r="AD365">
            <v>0</v>
          </cell>
          <cell r="AE365">
            <v>2.6745327380952375</v>
          </cell>
          <cell r="AF365">
            <v>1.1876662733831544</v>
          </cell>
          <cell r="AG365">
            <v>1.19</v>
          </cell>
          <cell r="AH365">
            <v>177</v>
          </cell>
          <cell r="AI365">
            <v>162.50099999999986</v>
          </cell>
          <cell r="AJ365">
            <v>1.19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cell r="AC366">
            <v>3.9999999999999813E-2</v>
          </cell>
          <cell r="AD366">
            <v>103</v>
          </cell>
          <cell r="AE366">
            <v>2.6745327380952375</v>
          </cell>
          <cell r="AF366">
            <v>1.1876662733831544</v>
          </cell>
          <cell r="AG366">
            <v>1.19</v>
          </cell>
          <cell r="AH366">
            <v>177</v>
          </cell>
          <cell r="AI366">
            <v>535.64399999999978</v>
          </cell>
          <cell r="AJ366">
            <v>1.19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cell r="AC367">
            <v>-6.0000000000000053E-2</v>
          </cell>
          <cell r="AD367">
            <v>8</v>
          </cell>
          <cell r="AE367">
            <v>4.8010624999999996</v>
          </cell>
          <cell r="AF367">
            <v>1.2652392764120117</v>
          </cell>
          <cell r="AG367">
            <v>1.27</v>
          </cell>
          <cell r="AH367">
            <v>3</v>
          </cell>
          <cell r="AI367">
            <v>1894.1489999999997</v>
          </cell>
          <cell r="AJ367">
            <v>1.27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cell r="AC368">
            <v>-6.0000000000000053E-2</v>
          </cell>
          <cell r="AD368">
            <v>8</v>
          </cell>
          <cell r="AE368">
            <v>3.0100846611748358</v>
          </cell>
          <cell r="AF368">
            <v>1.2652392764120117</v>
          </cell>
          <cell r="AG368">
            <v>1.27</v>
          </cell>
          <cell r="AH368">
            <v>3</v>
          </cell>
          <cell r="AI368">
            <v>2453.9940000000001</v>
          </cell>
          <cell r="AJ368">
            <v>1.27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cell r="AC369">
            <v>-6.0000000000000053E-2</v>
          </cell>
          <cell r="AD369">
            <v>8</v>
          </cell>
          <cell r="AE369">
            <v>3.0100846611748358</v>
          </cell>
          <cell r="AF369">
            <v>1.2652392764120117</v>
          </cell>
          <cell r="AG369">
            <v>1.27</v>
          </cell>
          <cell r="AH369">
            <v>3</v>
          </cell>
          <cell r="AI369">
            <v>1558.2419999999997</v>
          </cell>
          <cell r="AJ369">
            <v>1.27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cell r="AC370">
            <v>-6.0000000000000053E-2</v>
          </cell>
          <cell r="AD370">
            <v>8</v>
          </cell>
          <cell r="AE370">
            <v>3.0100846611748358</v>
          </cell>
          <cell r="AF370">
            <v>1.2652392764120117</v>
          </cell>
          <cell r="AG370">
            <v>1.27</v>
          </cell>
          <cell r="AH370">
            <v>3</v>
          </cell>
          <cell r="AI370">
            <v>2006.1179999999997</v>
          </cell>
          <cell r="AJ370">
            <v>1.27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cell r="AC371">
            <v>2.9999999999999805E-2</v>
          </cell>
          <cell r="AD371">
            <v>168</v>
          </cell>
          <cell r="AE371">
            <v>3.0100846611748358</v>
          </cell>
          <cell r="AF371">
            <v>1.1596947502040997</v>
          </cell>
          <cell r="AG371">
            <v>1.1599999999999999</v>
          </cell>
          <cell r="AH371">
            <v>949</v>
          </cell>
          <cell r="AI371">
            <v>669.46499999999969</v>
          </cell>
          <cell r="AJ371">
            <v>1.1599999999999999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cell r="AC372">
            <v>2.9999999999999805E-2</v>
          </cell>
          <cell r="AD372">
            <v>168</v>
          </cell>
          <cell r="AE372">
            <v>3.0100846611748358</v>
          </cell>
          <cell r="AF372">
            <v>1.1596947502040997</v>
          </cell>
          <cell r="AG372">
            <v>1.1599999999999999</v>
          </cell>
          <cell r="AH372">
            <v>949</v>
          </cell>
          <cell r="AI372">
            <v>529.39499999999998</v>
          </cell>
          <cell r="AJ372">
            <v>1.1599999999999999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cell r="AC373">
            <v>-1.0000000000000009E-2</v>
          </cell>
          <cell r="AD373">
            <v>0</v>
          </cell>
          <cell r="AE373">
            <v>3.0100846611748358</v>
          </cell>
          <cell r="AF373">
            <v>1.1420009380611271</v>
          </cell>
          <cell r="AG373">
            <v>1.1399999999999999</v>
          </cell>
          <cell r="AH373">
            <v>707</v>
          </cell>
          <cell r="AI373">
            <v>108.51599999999991</v>
          </cell>
          <cell r="AJ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cell r="AC374">
            <v>-1.0000000000000009E-2</v>
          </cell>
          <cell r="AD374">
            <v>0</v>
          </cell>
          <cell r="AE374">
            <v>3.0100846611748358</v>
          </cell>
          <cell r="AF374">
            <v>1.1420009380611271</v>
          </cell>
          <cell r="AG374">
            <v>1.1399999999999999</v>
          </cell>
          <cell r="AH374">
            <v>707</v>
          </cell>
          <cell r="AI374">
            <v>88.853999999999928</v>
          </cell>
          <cell r="AJ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cell r="AC375">
            <v>-1.0000000000000009E-2</v>
          </cell>
          <cell r="AD375">
            <v>0</v>
          </cell>
          <cell r="AE375">
            <v>3.0100846611748358</v>
          </cell>
          <cell r="AF375">
            <v>1.1596947502040997</v>
          </cell>
          <cell r="AG375">
            <v>1.1599999999999999</v>
          </cell>
          <cell r="AH375">
            <v>949</v>
          </cell>
          <cell r="AI375">
            <v>198.96899999999988</v>
          </cell>
          <cell r="AJ375">
            <v>1.1599999999999999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cell r="AC376">
            <v>-1.0000000000000009E-2</v>
          </cell>
          <cell r="AD376">
            <v>2</v>
          </cell>
          <cell r="AE376">
            <v>3.0100846611748358</v>
          </cell>
          <cell r="AF376">
            <v>1.1420009380611271</v>
          </cell>
          <cell r="AG376">
            <v>1.1399999999999999</v>
          </cell>
          <cell r="AH376">
            <v>707</v>
          </cell>
          <cell r="AI376">
            <v>167.50199999999984</v>
          </cell>
          <cell r="AJ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cell r="AC377">
            <v>-4.9999999999999822E-2</v>
          </cell>
          <cell r="AD377">
            <v>76</v>
          </cell>
          <cell r="AE377">
            <v>3.0100846611748358</v>
          </cell>
          <cell r="AF377">
            <v>1.1596947502040997</v>
          </cell>
          <cell r="AG377">
            <v>1.1599999999999999</v>
          </cell>
          <cell r="AH377">
            <v>949</v>
          </cell>
          <cell r="AI377">
            <v>566.36999999999989</v>
          </cell>
          <cell r="AJ377">
            <v>1.1599999999999999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cell r="AC378">
            <v>-4.9999999999999822E-2</v>
          </cell>
          <cell r="AD378">
            <v>76</v>
          </cell>
          <cell r="AE378">
            <v>3.0100846611748358</v>
          </cell>
          <cell r="AF378">
            <v>1.1596947502040997</v>
          </cell>
          <cell r="AG378">
            <v>1.1599999999999999</v>
          </cell>
          <cell r="AH378">
            <v>949</v>
          </cell>
          <cell r="AI378">
            <v>413.24999999999994</v>
          </cell>
          <cell r="AJ378">
            <v>1.1599999999999999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cell r="AC379">
            <v>-1.0000000000000009E-2</v>
          </cell>
          <cell r="AD379">
            <v>0</v>
          </cell>
          <cell r="AE379">
            <v>3.0100846611748358</v>
          </cell>
          <cell r="AF379">
            <v>1.1420009380611271</v>
          </cell>
          <cell r="AG379">
            <v>1.1399999999999999</v>
          </cell>
          <cell r="AH379">
            <v>707</v>
          </cell>
          <cell r="AI379">
            <v>501.7559999999998</v>
          </cell>
          <cell r="AJ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cell r="AC380">
            <v>-1.0000000000000009E-2</v>
          </cell>
          <cell r="AD380">
            <v>1</v>
          </cell>
          <cell r="AE380">
            <v>3.0100846611748358</v>
          </cell>
          <cell r="AF380">
            <v>1.1420009380611271</v>
          </cell>
          <cell r="AG380">
            <v>1.1399999999999999</v>
          </cell>
          <cell r="AH380">
            <v>707</v>
          </cell>
          <cell r="AI380">
            <v>206.82599999999985</v>
          </cell>
          <cell r="AJ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cell r="AC381">
            <v>-1.0000000000000009E-2</v>
          </cell>
          <cell r="AD381">
            <v>0</v>
          </cell>
          <cell r="AE381">
            <v>3.0100846611748358</v>
          </cell>
          <cell r="AF381">
            <v>1.1420009380611271</v>
          </cell>
          <cell r="AG381">
            <v>1.1399999999999999</v>
          </cell>
          <cell r="AH381">
            <v>707</v>
          </cell>
          <cell r="AI381">
            <v>836.00999999999976</v>
          </cell>
          <cell r="AJ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cell r="AC382">
            <v>2.0000000000000018E-2</v>
          </cell>
          <cell r="AD382">
            <v>5</v>
          </cell>
          <cell r="AE382">
            <v>3.0100846611748358</v>
          </cell>
          <cell r="AF382">
            <v>1.1505689804579617</v>
          </cell>
          <cell r="AG382">
            <v>1.1499999999999999</v>
          </cell>
          <cell r="AH382">
            <v>1489</v>
          </cell>
          <cell r="AI382">
            <v>398.13000000000005</v>
          </cell>
          <cell r="AJ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cell r="AC383">
            <v>3.0000000000000027E-2</v>
          </cell>
          <cell r="AD383">
            <v>8</v>
          </cell>
          <cell r="AE383">
            <v>3.0100846611748358</v>
          </cell>
          <cell r="AF383">
            <v>1.1505689804579617</v>
          </cell>
          <cell r="AG383">
            <v>1.1499999999999999</v>
          </cell>
          <cell r="AH383">
            <v>1489</v>
          </cell>
          <cell r="AI383">
            <v>333.05400000000014</v>
          </cell>
          <cell r="AJ383">
            <v>1.1499999999999999</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cell r="AC384">
            <v>1.0000000000000009E-2</v>
          </cell>
          <cell r="AD384">
            <v>48</v>
          </cell>
          <cell r="AE384">
            <v>3.0100846611748358</v>
          </cell>
          <cell r="AF384">
            <v>1.1505689804579617</v>
          </cell>
          <cell r="AG384">
            <v>1.1499999999999999</v>
          </cell>
          <cell r="AH384">
            <v>1489</v>
          </cell>
          <cell r="AI384">
            <v>228.13200000000001</v>
          </cell>
          <cell r="AJ384">
            <v>1.1499999999999999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cell r="AC385">
            <v>7.9999999999999849E-2</v>
          </cell>
          <cell r="AD385">
            <v>5</v>
          </cell>
          <cell r="AE385">
            <v>3.0100846611748358</v>
          </cell>
          <cell r="AF385">
            <v>1.2652392764120117</v>
          </cell>
          <cell r="AG385">
            <v>1.27</v>
          </cell>
          <cell r="AH385">
            <v>3</v>
          </cell>
          <cell r="AI385">
            <v>296.56799999999993</v>
          </cell>
          <cell r="AJ385">
            <v>1.27</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cell r="AC386">
            <v>-1.0000000000000009E-2</v>
          </cell>
          <cell r="AD386">
            <v>2</v>
          </cell>
          <cell r="AE386">
            <v>3.0100846611748358</v>
          </cell>
          <cell r="AF386">
            <v>1.2652392764120117</v>
          </cell>
          <cell r="AG386">
            <v>1.27</v>
          </cell>
          <cell r="AH386">
            <v>3</v>
          </cell>
          <cell r="AI386">
            <v>289.95599999999996</v>
          </cell>
          <cell r="AJ386">
            <v>1.27</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cell r="AC387">
            <v>-1.0000000000000009E-2</v>
          </cell>
          <cell r="AD387">
            <v>1</v>
          </cell>
          <cell r="AE387">
            <v>3.0100846611748358</v>
          </cell>
          <cell r="AF387">
            <v>1.2652392764120117</v>
          </cell>
          <cell r="AG387">
            <v>1.27</v>
          </cell>
          <cell r="AH387">
            <v>3</v>
          </cell>
          <cell r="AI387">
            <v>781.50599999999986</v>
          </cell>
          <cell r="AJ387">
            <v>1.27</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cell r="AC388">
            <v>-1.0000000000000009E-2</v>
          </cell>
          <cell r="AD388">
            <v>0</v>
          </cell>
          <cell r="AE388">
            <v>3.0100846611748358</v>
          </cell>
          <cell r="AF388">
            <v>1.2652392764120117</v>
          </cell>
          <cell r="AG388">
            <v>1.27</v>
          </cell>
          <cell r="AH388">
            <v>3</v>
          </cell>
          <cell r="AI388">
            <v>869.98499999999967</v>
          </cell>
          <cell r="AJ388">
            <v>1.27</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cell r="AC389">
            <v>-1.0000000000000009E-2</v>
          </cell>
          <cell r="AD389">
            <v>0</v>
          </cell>
          <cell r="AE389">
            <v>3.0100846611748358</v>
          </cell>
          <cell r="AF389">
            <v>1.2652392764120117</v>
          </cell>
          <cell r="AG389">
            <v>1.27</v>
          </cell>
          <cell r="AH389">
            <v>3</v>
          </cell>
          <cell r="AI389">
            <v>407.92799999999983</v>
          </cell>
          <cell r="AJ389">
            <v>1.27</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cell r="AC390">
            <v>-1.0000000000000009E-2</v>
          </cell>
          <cell r="AD390">
            <v>0</v>
          </cell>
          <cell r="AE390">
            <v>3.0100846611748358</v>
          </cell>
          <cell r="AF390">
            <v>1.2652392764120117</v>
          </cell>
          <cell r="AG390">
            <v>1.27</v>
          </cell>
          <cell r="AH390">
            <v>3</v>
          </cell>
          <cell r="AI390">
            <v>948.63299999999958</v>
          </cell>
          <cell r="AJ390">
            <v>1.27</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cell r="AC391">
            <v>-1.0000000000000009E-2</v>
          </cell>
          <cell r="AD391">
            <v>0</v>
          </cell>
          <cell r="AE391">
            <v>3.0100846611748358</v>
          </cell>
          <cell r="AF391">
            <v>1.2652392764120117</v>
          </cell>
          <cell r="AG391">
            <v>1.27</v>
          </cell>
          <cell r="AH391">
            <v>3</v>
          </cell>
          <cell r="AI391">
            <v>958.46399999999971</v>
          </cell>
          <cell r="AJ391">
            <v>1.27</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cell r="AC392">
            <v>-1.0000000000000009E-2</v>
          </cell>
          <cell r="AD392">
            <v>0</v>
          </cell>
          <cell r="AE392">
            <v>3.0100846611748358</v>
          </cell>
          <cell r="AF392">
            <v>1.2652392764120117</v>
          </cell>
          <cell r="AG392">
            <v>1.27</v>
          </cell>
          <cell r="AH392">
            <v>3</v>
          </cell>
          <cell r="AI392">
            <v>1410.6899999999994</v>
          </cell>
          <cell r="AJ392">
            <v>1.27</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cell r="AC393">
            <v>-1.0000000000000009E-2</v>
          </cell>
          <cell r="AD393">
            <v>0</v>
          </cell>
          <cell r="AE393">
            <v>3.0100846611748358</v>
          </cell>
          <cell r="AF393">
            <v>1.2652392764120117</v>
          </cell>
          <cell r="AG393">
            <v>1.27</v>
          </cell>
          <cell r="AH393">
            <v>3</v>
          </cell>
          <cell r="AI393">
            <v>1459.8449999999996</v>
          </cell>
          <cell r="AJ393">
            <v>1.27</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cell r="AC394">
            <v>-1.0000000000000009E-2</v>
          </cell>
          <cell r="AD394">
            <v>2</v>
          </cell>
          <cell r="AE394">
            <v>3.0100846611748358</v>
          </cell>
          <cell r="AF394">
            <v>1.2652392764120117</v>
          </cell>
          <cell r="AG394">
            <v>1.27</v>
          </cell>
          <cell r="AH394">
            <v>3</v>
          </cell>
          <cell r="AI394">
            <v>1194.4079999999999</v>
          </cell>
          <cell r="AJ394">
            <v>1.27</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cell r="AC395">
            <v>-1.0000000000000009E-2</v>
          </cell>
          <cell r="AD395">
            <v>0</v>
          </cell>
          <cell r="AE395">
            <v>3.0100846611748358</v>
          </cell>
          <cell r="AF395">
            <v>1.2652392764120117</v>
          </cell>
          <cell r="AG395">
            <v>1.27</v>
          </cell>
          <cell r="AH395">
            <v>3</v>
          </cell>
          <cell r="AI395">
            <v>938.80199999999968</v>
          </cell>
          <cell r="AJ395">
            <v>1.27</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cell r="AC396">
            <v>-1.0000000000000009E-2</v>
          </cell>
          <cell r="AD396">
            <v>1</v>
          </cell>
          <cell r="AE396">
            <v>3.0100846611748358</v>
          </cell>
          <cell r="AF396">
            <v>1.2652392764120117</v>
          </cell>
          <cell r="AG396">
            <v>1.27</v>
          </cell>
          <cell r="AH396">
            <v>3</v>
          </cell>
          <cell r="AI396">
            <v>938.80199999999968</v>
          </cell>
          <cell r="AJ396">
            <v>1.27</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cell r="AC397">
            <v>0.10000000000000009</v>
          </cell>
          <cell r="AD397">
            <v>3</v>
          </cell>
          <cell r="AE397">
            <v>3.0100846611748358</v>
          </cell>
          <cell r="AF397">
            <v>1.2652392764120117</v>
          </cell>
          <cell r="AG397">
            <v>1.27</v>
          </cell>
          <cell r="AH397">
            <v>3</v>
          </cell>
          <cell r="AI397">
            <v>1246.2599999999998</v>
          </cell>
          <cell r="AJ397">
            <v>1.27</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cell r="AC398">
            <v>-1.0000000000000009E-2</v>
          </cell>
          <cell r="AD398">
            <v>0</v>
          </cell>
          <cell r="AE398">
            <v>3.0100846611748358</v>
          </cell>
          <cell r="AF398">
            <v>1.2652392764120117</v>
          </cell>
          <cell r="AG398">
            <v>1.27</v>
          </cell>
          <cell r="AH398">
            <v>3</v>
          </cell>
          <cell r="AI398">
            <v>1056.7739999999999</v>
          </cell>
          <cell r="AJ398">
            <v>1.27</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cell r="AC399">
            <v>-1.0000000000000009E-2</v>
          </cell>
          <cell r="AD399">
            <v>0</v>
          </cell>
          <cell r="AE399">
            <v>3.0100846611748358</v>
          </cell>
          <cell r="AF399">
            <v>1.2652392764120117</v>
          </cell>
          <cell r="AG399">
            <v>1.27</v>
          </cell>
          <cell r="AH399">
            <v>3</v>
          </cell>
          <cell r="AI399">
            <v>417.75899999999973</v>
          </cell>
          <cell r="AJ399">
            <v>1.27</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cell r="AC400">
            <v>-1.0000000000000009E-2</v>
          </cell>
          <cell r="AD400">
            <v>0</v>
          </cell>
          <cell r="AE400">
            <v>3.0100846611748358</v>
          </cell>
          <cell r="AF400">
            <v>1.2652392764120117</v>
          </cell>
          <cell r="AG400">
            <v>1.27</v>
          </cell>
          <cell r="AH400">
            <v>3</v>
          </cell>
          <cell r="AI400">
            <v>781.50599999999986</v>
          </cell>
          <cell r="AJ400">
            <v>1.27</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cell r="AC401">
            <v>-1.0000000000000009E-2</v>
          </cell>
          <cell r="AD401">
            <v>2</v>
          </cell>
          <cell r="AE401">
            <v>3.0100846611748358</v>
          </cell>
          <cell r="AF401">
            <v>1.2652392764120117</v>
          </cell>
          <cell r="AG401">
            <v>1.27</v>
          </cell>
          <cell r="AH401">
            <v>3</v>
          </cell>
          <cell r="AI401">
            <v>781.50599999999986</v>
          </cell>
          <cell r="AJ401">
            <v>1.27</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cell r="AC402">
            <v>-1.0000000000000009E-2</v>
          </cell>
          <cell r="AD402">
            <v>2</v>
          </cell>
          <cell r="AE402">
            <v>3.0100846611748358</v>
          </cell>
          <cell r="AF402">
            <v>1.2652392764120117</v>
          </cell>
          <cell r="AG402">
            <v>1.27</v>
          </cell>
          <cell r="AH402">
            <v>3</v>
          </cell>
          <cell r="AI402">
            <v>624.20999999999981</v>
          </cell>
          <cell r="AJ402">
            <v>1.27</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cell r="AC403">
            <v>0.10000000000000009</v>
          </cell>
          <cell r="AD403">
            <v>3</v>
          </cell>
          <cell r="AE403">
            <v>3.0100846611748358</v>
          </cell>
          <cell r="AF403">
            <v>1.2652392764120117</v>
          </cell>
          <cell r="AG403">
            <v>1.27</v>
          </cell>
          <cell r="AH403">
            <v>3</v>
          </cell>
          <cell r="AI403">
            <v>1016.5799999999997</v>
          </cell>
          <cell r="AJ403">
            <v>1.27</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cell r="AC404">
            <v>7.9999999999999849E-2</v>
          </cell>
          <cell r="AD404">
            <v>4</v>
          </cell>
          <cell r="AE404">
            <v>3.0100846611748358</v>
          </cell>
          <cell r="AF404">
            <v>1.2652392764120117</v>
          </cell>
          <cell r="AG404">
            <v>1.27</v>
          </cell>
          <cell r="AH404">
            <v>3</v>
          </cell>
          <cell r="AI404">
            <v>1096.9679999999998</v>
          </cell>
          <cell r="AJ404">
            <v>1.27</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cell r="AC405">
            <v>-1.0000000000000009E-2</v>
          </cell>
          <cell r="AD405">
            <v>0</v>
          </cell>
          <cell r="AE405">
            <v>3.0100846611748358</v>
          </cell>
          <cell r="AF405">
            <v>1.2652392764120117</v>
          </cell>
          <cell r="AG405">
            <v>1.27</v>
          </cell>
          <cell r="AH405">
            <v>3</v>
          </cell>
          <cell r="AI405">
            <v>1194.4079999999999</v>
          </cell>
          <cell r="AJ405">
            <v>1.27</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cell r="AC406">
            <v>-1.0000000000000009E-2</v>
          </cell>
          <cell r="AD406">
            <v>2</v>
          </cell>
          <cell r="AE406">
            <v>3.0100846611748358</v>
          </cell>
          <cell r="AF406">
            <v>1.2652392764120117</v>
          </cell>
          <cell r="AG406">
            <v>1.27</v>
          </cell>
          <cell r="AH406">
            <v>3</v>
          </cell>
          <cell r="AI406">
            <v>1194.4079999999999</v>
          </cell>
          <cell r="AJ406">
            <v>1.27</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cell r="AC407">
            <v>-1.0000000000000009E-2</v>
          </cell>
          <cell r="AD407">
            <v>2</v>
          </cell>
          <cell r="AE407">
            <v>3.0100846611748358</v>
          </cell>
          <cell r="AF407">
            <v>1.2652392764120117</v>
          </cell>
          <cell r="AG407">
            <v>1.27</v>
          </cell>
          <cell r="AH407">
            <v>3</v>
          </cell>
          <cell r="AI407">
            <v>289.95599999999996</v>
          </cell>
          <cell r="AJ407">
            <v>1.27</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cell r="AC408">
            <v>-1.0000000000000009E-2</v>
          </cell>
          <cell r="AD408">
            <v>0</v>
          </cell>
          <cell r="AE408">
            <v>3.0100846611748358</v>
          </cell>
          <cell r="AF408">
            <v>1.2652392764120117</v>
          </cell>
          <cell r="AG408">
            <v>1.27</v>
          </cell>
          <cell r="AH408">
            <v>3</v>
          </cell>
          <cell r="AI408">
            <v>1194.4079999999999</v>
          </cell>
          <cell r="AJ408">
            <v>1.27</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cell r="AC409">
            <v>-1.0000000000000009E-2</v>
          </cell>
          <cell r="AD409">
            <v>0</v>
          </cell>
          <cell r="AE409">
            <v>3.0100846611748358</v>
          </cell>
          <cell r="AF409">
            <v>1.2652392764120117</v>
          </cell>
          <cell r="AG409">
            <v>1.27</v>
          </cell>
          <cell r="AH409">
            <v>3</v>
          </cell>
          <cell r="AI409">
            <v>289.95599999999996</v>
          </cell>
          <cell r="AJ409">
            <v>1.27</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cell r="AC410">
            <v>-1.0000000000000009E-2</v>
          </cell>
          <cell r="AD410">
            <v>0</v>
          </cell>
          <cell r="AE410">
            <v>3.0100846611748358</v>
          </cell>
          <cell r="AF410">
            <v>1.2652392764120117</v>
          </cell>
          <cell r="AG410">
            <v>1.27</v>
          </cell>
          <cell r="AH410">
            <v>3</v>
          </cell>
          <cell r="AI410">
            <v>93.335999999999842</v>
          </cell>
          <cell r="AJ410">
            <v>1.27</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cell r="AC411">
            <v>-1.0000000000000009E-2</v>
          </cell>
          <cell r="AD411">
            <v>0</v>
          </cell>
          <cell r="AE411">
            <v>3.0100846611748358</v>
          </cell>
          <cell r="AF411">
            <v>1.2652392764120117</v>
          </cell>
          <cell r="AG411">
            <v>1.27</v>
          </cell>
          <cell r="AH411">
            <v>3</v>
          </cell>
          <cell r="AI411">
            <v>407.92799999999983</v>
          </cell>
          <cell r="AJ411">
            <v>1.27</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cell r="AC412">
            <v>-1.0000000000000009E-2</v>
          </cell>
          <cell r="AD412">
            <v>0</v>
          </cell>
          <cell r="AE412">
            <v>3.0100846611748358</v>
          </cell>
          <cell r="AF412">
            <v>1.2652392764120117</v>
          </cell>
          <cell r="AG412">
            <v>1.27</v>
          </cell>
          <cell r="AH412">
            <v>3</v>
          </cell>
          <cell r="AI412">
            <v>270.29400000000004</v>
          </cell>
          <cell r="AJ412">
            <v>1.27</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cell r="AC413">
            <v>-1.0000000000000009E-2</v>
          </cell>
          <cell r="AD413">
            <v>0</v>
          </cell>
          <cell r="AE413">
            <v>3.0100846611748358</v>
          </cell>
          <cell r="AF413">
            <v>1.2652392764120117</v>
          </cell>
          <cell r="AG413">
            <v>1.27</v>
          </cell>
          <cell r="AH413">
            <v>3</v>
          </cell>
          <cell r="AI413">
            <v>289.95599999999996</v>
          </cell>
          <cell r="AJ413">
            <v>1.27</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cell r="AC414">
            <v>-1.0000000000000009E-2</v>
          </cell>
          <cell r="AD414">
            <v>0</v>
          </cell>
          <cell r="AE414">
            <v>3.0100846611748358</v>
          </cell>
          <cell r="AF414">
            <v>1.2652392764120117</v>
          </cell>
          <cell r="AG414">
            <v>1.27</v>
          </cell>
          <cell r="AH414">
            <v>3</v>
          </cell>
          <cell r="AI414">
            <v>289.95599999999996</v>
          </cell>
          <cell r="AJ414">
            <v>1.27</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cell r="AC415">
            <v>-1.0000000000000009E-2</v>
          </cell>
          <cell r="AD415">
            <v>2</v>
          </cell>
          <cell r="AE415">
            <v>3.0100846611748358</v>
          </cell>
          <cell r="AF415">
            <v>1.2652392764120117</v>
          </cell>
          <cell r="AG415">
            <v>1.27</v>
          </cell>
          <cell r="AH415">
            <v>3</v>
          </cell>
          <cell r="AI415">
            <v>270.29400000000004</v>
          </cell>
          <cell r="AJ415">
            <v>1.27</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cell r="AC416">
            <v>-1.0000000000000009E-2</v>
          </cell>
          <cell r="AD416">
            <v>0</v>
          </cell>
          <cell r="AE416">
            <v>3.0100846611748358</v>
          </cell>
          <cell r="AF416">
            <v>1.2652392764120117</v>
          </cell>
          <cell r="AG416">
            <v>1.27</v>
          </cell>
          <cell r="AH416">
            <v>3</v>
          </cell>
          <cell r="AI416">
            <v>289.95599999999996</v>
          </cell>
          <cell r="AJ416">
            <v>1.27</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cell r="AC417">
            <v>-1.0000000000000009E-2</v>
          </cell>
          <cell r="AD417">
            <v>0</v>
          </cell>
          <cell r="AE417">
            <v>3.0100846611748358</v>
          </cell>
          <cell r="AF417">
            <v>1.2652392764120117</v>
          </cell>
          <cell r="AG417">
            <v>1.27</v>
          </cell>
          <cell r="AH417">
            <v>3</v>
          </cell>
          <cell r="AI417">
            <v>702.85799999999972</v>
          </cell>
          <cell r="AJ417">
            <v>1.27</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cell r="AC418">
            <v>-1.0000000000000009E-2</v>
          </cell>
          <cell r="AD418">
            <v>1</v>
          </cell>
          <cell r="AE418">
            <v>3.0100846611748358</v>
          </cell>
          <cell r="AF418">
            <v>1.2652392764120117</v>
          </cell>
          <cell r="AG418">
            <v>1.27</v>
          </cell>
          <cell r="AH418">
            <v>3</v>
          </cell>
          <cell r="AI418">
            <v>742.18199999999956</v>
          </cell>
          <cell r="AJ418">
            <v>1.27</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cell r="AC419">
            <v>-1.0000000000000009E-2</v>
          </cell>
          <cell r="AD419">
            <v>0</v>
          </cell>
          <cell r="AE419">
            <v>3.0100846611748358</v>
          </cell>
          <cell r="AF419">
            <v>1.2652392764120117</v>
          </cell>
          <cell r="AG419">
            <v>1.27</v>
          </cell>
          <cell r="AH419">
            <v>3</v>
          </cell>
          <cell r="AI419">
            <v>407.92799999999983</v>
          </cell>
          <cell r="AJ419">
            <v>1.27</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cell r="AC420">
            <v>-1.0000000000000009E-2</v>
          </cell>
          <cell r="AD420">
            <v>0</v>
          </cell>
          <cell r="AE420">
            <v>3.0100846611748358</v>
          </cell>
          <cell r="AF420">
            <v>1.2652392764120117</v>
          </cell>
          <cell r="AG420">
            <v>1.27</v>
          </cell>
          <cell r="AH420">
            <v>3</v>
          </cell>
          <cell r="AI420">
            <v>624.20999999999981</v>
          </cell>
          <cell r="AJ420">
            <v>1.27</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cell r="AC421">
            <v>-1.0000000000000009E-2</v>
          </cell>
          <cell r="AD421">
            <v>0</v>
          </cell>
          <cell r="AE421">
            <v>3.0100846611748358</v>
          </cell>
          <cell r="AF421">
            <v>1.2652392764120117</v>
          </cell>
          <cell r="AG421">
            <v>1.27</v>
          </cell>
          <cell r="AH421">
            <v>3</v>
          </cell>
          <cell r="AI421">
            <v>270.29400000000004</v>
          </cell>
          <cell r="AJ421">
            <v>1.27</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cell r="AC422">
            <v>-1.0000000000000009E-2</v>
          </cell>
          <cell r="AD422">
            <v>1</v>
          </cell>
          <cell r="AE422">
            <v>3.0100846611748358</v>
          </cell>
          <cell r="AF422">
            <v>1.2652392764120117</v>
          </cell>
          <cell r="AG422">
            <v>1.27</v>
          </cell>
          <cell r="AH422">
            <v>3</v>
          </cell>
          <cell r="AI422">
            <v>93.335999999999842</v>
          </cell>
          <cell r="AJ422">
            <v>1.27</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cell r="AC423">
            <v>-1.0000000000000009E-2</v>
          </cell>
          <cell r="AD423">
            <v>0</v>
          </cell>
          <cell r="AE423">
            <v>3.0100846611748358</v>
          </cell>
          <cell r="AF423">
            <v>1.2652392764120117</v>
          </cell>
          <cell r="AG423">
            <v>1.27</v>
          </cell>
          <cell r="AH423">
            <v>3</v>
          </cell>
          <cell r="AI423">
            <v>1194.4079999999999</v>
          </cell>
          <cell r="AJ423">
            <v>1.27</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cell r="AC424">
            <v>-1.0000000000000009E-2</v>
          </cell>
          <cell r="AD424">
            <v>0</v>
          </cell>
          <cell r="AE424">
            <v>3.0100846611748358</v>
          </cell>
          <cell r="AF424">
            <v>1.2652392764120117</v>
          </cell>
          <cell r="AG424">
            <v>1.27</v>
          </cell>
          <cell r="AH424">
            <v>3</v>
          </cell>
          <cell r="AI424">
            <v>1194.4079999999999</v>
          </cell>
          <cell r="AJ424">
            <v>1.27</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cell r="AC425">
            <v>-1.0000000000000009E-2</v>
          </cell>
          <cell r="AD425">
            <v>0</v>
          </cell>
          <cell r="AE425">
            <v>3.0100846611748358</v>
          </cell>
          <cell r="AF425">
            <v>1.2652392764120117</v>
          </cell>
          <cell r="AG425">
            <v>1.27</v>
          </cell>
          <cell r="AH425">
            <v>3</v>
          </cell>
          <cell r="AI425">
            <v>1194.4079999999999</v>
          </cell>
          <cell r="AJ425">
            <v>1.27</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cell r="AC426">
            <v>-1.0000000000000009E-2</v>
          </cell>
          <cell r="AD426">
            <v>0</v>
          </cell>
          <cell r="AE426">
            <v>3.0100846611748358</v>
          </cell>
          <cell r="AF426">
            <v>1.2652392764120117</v>
          </cell>
          <cell r="AG426">
            <v>1.27</v>
          </cell>
          <cell r="AH426">
            <v>3</v>
          </cell>
          <cell r="AI426">
            <v>683.19599999999969</v>
          </cell>
          <cell r="AJ426">
            <v>1.27</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cell r="AC427">
            <v>-1.0000000000000009E-2</v>
          </cell>
          <cell r="AD427">
            <v>0</v>
          </cell>
          <cell r="AE427">
            <v>3.0100846611748358</v>
          </cell>
          <cell r="AF427">
            <v>1.2652392764120117</v>
          </cell>
          <cell r="AG427">
            <v>1.27</v>
          </cell>
          <cell r="AH427">
            <v>3</v>
          </cell>
          <cell r="AI427">
            <v>289.95599999999996</v>
          </cell>
          <cell r="AJ427">
            <v>1.27</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cell r="AC428">
            <v>-1.0000000000000009E-2</v>
          </cell>
          <cell r="AD428">
            <v>0</v>
          </cell>
          <cell r="AE428">
            <v>3.0100846611748358</v>
          </cell>
          <cell r="AF428">
            <v>1.2652392764120117</v>
          </cell>
          <cell r="AG428">
            <v>1.27</v>
          </cell>
          <cell r="AH428">
            <v>3</v>
          </cell>
          <cell r="AI428">
            <v>289.95599999999996</v>
          </cell>
          <cell r="AJ428">
            <v>1.27</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cell r="AC429">
            <v>-1.0000000000000009E-2</v>
          </cell>
          <cell r="AD429">
            <v>0</v>
          </cell>
          <cell r="AE429">
            <v>3.0100846611748358</v>
          </cell>
          <cell r="AF429">
            <v>1.2652392764120117</v>
          </cell>
          <cell r="AG429">
            <v>1.27</v>
          </cell>
          <cell r="AH429">
            <v>3</v>
          </cell>
          <cell r="AI429">
            <v>987.95699999999988</v>
          </cell>
          <cell r="AJ429">
            <v>1.27</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cell r="AC430">
            <v>-1.0000000000000009E-2</v>
          </cell>
          <cell r="AD430">
            <v>0</v>
          </cell>
          <cell r="AE430">
            <v>3.0100846611748358</v>
          </cell>
          <cell r="AF430">
            <v>1.2652392764120117</v>
          </cell>
          <cell r="AG430">
            <v>1.27</v>
          </cell>
          <cell r="AH430">
            <v>3</v>
          </cell>
          <cell r="AI430">
            <v>987.95699999999988</v>
          </cell>
          <cell r="AJ430">
            <v>1.27</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cell r="AC431">
            <v>-1.0000000000000009E-2</v>
          </cell>
          <cell r="AD431">
            <v>0</v>
          </cell>
          <cell r="AE431">
            <v>3.0100846611748358</v>
          </cell>
          <cell r="AF431">
            <v>1.2652392764120117</v>
          </cell>
          <cell r="AG431">
            <v>1.27</v>
          </cell>
          <cell r="AH431">
            <v>3</v>
          </cell>
          <cell r="AI431">
            <v>260.46300000000002</v>
          </cell>
          <cell r="AJ431">
            <v>1.27</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cell r="AC432">
            <v>-1.0000000000000009E-2</v>
          </cell>
          <cell r="AD432">
            <v>0</v>
          </cell>
          <cell r="AE432">
            <v>3.0100846611748358</v>
          </cell>
          <cell r="AF432">
            <v>1.2652392764120117</v>
          </cell>
          <cell r="AG432">
            <v>1.27</v>
          </cell>
          <cell r="AH432">
            <v>3</v>
          </cell>
          <cell r="AI432">
            <v>211.30799999999994</v>
          </cell>
          <cell r="AJ432">
            <v>1.27</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cell r="AC433">
            <v>2.9999999999999805E-2</v>
          </cell>
          <cell r="AD433">
            <v>168</v>
          </cell>
          <cell r="AE433">
            <v>3.0100846611748358</v>
          </cell>
          <cell r="AF433">
            <v>1.1596947502040997</v>
          </cell>
          <cell r="AG433">
            <v>1.1599999999999999</v>
          </cell>
          <cell r="AH433">
            <v>949</v>
          </cell>
          <cell r="AI433">
            <v>719.48999999999978</v>
          </cell>
          <cell r="AJ433">
            <v>1.1599999999999999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cell r="AC434">
            <v>2.9999999999999805E-2</v>
          </cell>
          <cell r="AD434">
            <v>168</v>
          </cell>
          <cell r="AE434">
            <v>3.0100846611748358</v>
          </cell>
          <cell r="AF434">
            <v>1.1596947502040997</v>
          </cell>
          <cell r="AG434">
            <v>1.1599999999999999</v>
          </cell>
          <cell r="AH434">
            <v>949</v>
          </cell>
          <cell r="AI434">
            <v>979.61999999999989</v>
          </cell>
          <cell r="AJ434">
            <v>1.1599999999999999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cell r="AC435">
            <v>2.9999999999999805E-2</v>
          </cell>
          <cell r="AD435">
            <v>168</v>
          </cell>
          <cell r="AE435">
            <v>3.0100846611748358</v>
          </cell>
          <cell r="AF435">
            <v>1.1596947502040997</v>
          </cell>
          <cell r="AG435">
            <v>1.1599999999999999</v>
          </cell>
          <cell r="AH435">
            <v>949</v>
          </cell>
          <cell r="AI435">
            <v>669.46499999999969</v>
          </cell>
          <cell r="AJ435">
            <v>1.1599999999999999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cell r="AC436">
            <v>3.0000000000000027E-2</v>
          </cell>
          <cell r="AD436">
            <v>30</v>
          </cell>
          <cell r="AE436">
            <v>3.0100846611748358</v>
          </cell>
          <cell r="AF436">
            <v>1.1420009380611271</v>
          </cell>
          <cell r="AG436">
            <v>1.1399999999999999</v>
          </cell>
          <cell r="AH436">
            <v>707</v>
          </cell>
          <cell r="AI436">
            <v>120.52199999999993</v>
          </cell>
          <cell r="AJ436">
            <v>1.1399999999999999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cell r="AC437">
            <v>-6.0000000000000053E-2</v>
          </cell>
          <cell r="AD437">
            <v>0</v>
          </cell>
          <cell r="AE437">
            <v>3.0100846611748358</v>
          </cell>
          <cell r="AF437">
            <v>1.1420009380611271</v>
          </cell>
          <cell r="AG437">
            <v>1.1399999999999999</v>
          </cell>
          <cell r="AH437">
            <v>707</v>
          </cell>
          <cell r="AI437">
            <v>560.74199999999973</v>
          </cell>
          <cell r="AJ437">
            <v>1.1399999999999999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cell r="AC438">
            <v>-6.0000000000000053E-2</v>
          </cell>
          <cell r="AD438">
            <v>0</v>
          </cell>
          <cell r="AE438">
            <v>3.0100846611748358</v>
          </cell>
          <cell r="AF438">
            <v>1.1505689804579617</v>
          </cell>
          <cell r="AG438">
            <v>1.1499999999999999</v>
          </cell>
          <cell r="AH438">
            <v>1489</v>
          </cell>
          <cell r="AI438">
            <v>552.0329999999999</v>
          </cell>
          <cell r="AJ438">
            <v>1.1499999999999999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cell r="AC439">
            <v>-6.0000000000000053E-2</v>
          </cell>
          <cell r="AD439">
            <v>0</v>
          </cell>
          <cell r="AE439">
            <v>3.3697857142857139</v>
          </cell>
          <cell r="AF439">
            <v>1.1505689804579617</v>
          </cell>
          <cell r="AG439">
            <v>1.1499999999999999</v>
          </cell>
          <cell r="AH439">
            <v>1489</v>
          </cell>
          <cell r="AI439">
            <v>660.17399999999975</v>
          </cell>
          <cell r="AJ439">
            <v>1.1499999999999999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cell r="AC440">
            <v>0</v>
          </cell>
          <cell r="AD440">
            <v>3</v>
          </cell>
          <cell r="AE440">
            <v>3.3643571428571426</v>
          </cell>
          <cell r="AF440">
            <v>1.1505689804579617</v>
          </cell>
          <cell r="AG440">
            <v>1.1499999999999999</v>
          </cell>
          <cell r="AH440">
            <v>1489</v>
          </cell>
          <cell r="AI440">
            <v>788.32499999999959</v>
          </cell>
          <cell r="AJ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cell r="AC441">
            <v>3.0000000000000027E-2</v>
          </cell>
          <cell r="AD441">
            <v>3</v>
          </cell>
          <cell r="AE441">
            <v>3.0100846611748358</v>
          </cell>
          <cell r="AF441">
            <v>1.1505689804579617</v>
          </cell>
          <cell r="AG441">
            <v>1.1499999999999999</v>
          </cell>
          <cell r="AH441">
            <v>1489</v>
          </cell>
          <cell r="AI441">
            <v>362.46</v>
          </cell>
          <cell r="AJ441">
            <v>1.1499999999999999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cell r="AC442">
            <v>6.999999999999984E-2</v>
          </cell>
          <cell r="AD442">
            <v>3</v>
          </cell>
          <cell r="AE442">
            <v>3.0100846611748358</v>
          </cell>
          <cell r="AF442">
            <v>1.1505689804579617</v>
          </cell>
          <cell r="AG442">
            <v>1.1499999999999999</v>
          </cell>
          <cell r="AH442">
            <v>1489</v>
          </cell>
          <cell r="AI442">
            <v>308.08499999999987</v>
          </cell>
          <cell r="AJ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cell r="AC443">
            <v>-6.0000000000000053E-2</v>
          </cell>
          <cell r="AD443">
            <v>0</v>
          </cell>
          <cell r="AE443">
            <v>3.0100846611748358</v>
          </cell>
          <cell r="AF443">
            <v>1.1420009380611271</v>
          </cell>
          <cell r="AG443">
            <v>1.1399999999999999</v>
          </cell>
          <cell r="AH443">
            <v>707</v>
          </cell>
          <cell r="AI443">
            <v>88.853999999999928</v>
          </cell>
          <cell r="AJ443">
            <v>1.1399999999999999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cell r="AC444">
            <v>2.0000000000000018E-2</v>
          </cell>
          <cell r="AD444">
            <v>76</v>
          </cell>
          <cell r="AE444">
            <v>3.0100846611748358</v>
          </cell>
          <cell r="AF444">
            <v>1.1596947502040997</v>
          </cell>
          <cell r="AG444">
            <v>1.1599999999999999</v>
          </cell>
          <cell r="AH444">
            <v>949</v>
          </cell>
          <cell r="AI444">
            <v>209.32199999999995</v>
          </cell>
          <cell r="AJ444">
            <v>1.1599999999999999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cell r="AC445">
            <v>2.0000000000000018E-2</v>
          </cell>
          <cell r="AD445">
            <v>76</v>
          </cell>
          <cell r="AE445">
            <v>3.0100846611748358</v>
          </cell>
          <cell r="AF445">
            <v>1.1596947502040997</v>
          </cell>
          <cell r="AG445">
            <v>1.1599999999999999</v>
          </cell>
          <cell r="AH445">
            <v>949</v>
          </cell>
          <cell r="AI445">
            <v>260.21699999999993</v>
          </cell>
          <cell r="AJ445">
            <v>1.1599999999999999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cell r="AC446">
            <v>2.0000000000000018E-2</v>
          </cell>
          <cell r="AD446">
            <v>76</v>
          </cell>
          <cell r="AE446">
            <v>3.0100846611748358</v>
          </cell>
          <cell r="AF446">
            <v>1.1596947502040997</v>
          </cell>
          <cell r="AG446">
            <v>1.1599999999999999</v>
          </cell>
          <cell r="AH446">
            <v>949</v>
          </cell>
          <cell r="AI446">
            <v>138.0689999999999</v>
          </cell>
          <cell r="AJ446">
            <v>1.1599999999999999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cell r="AC447">
            <v>2.0000000000000018E-2</v>
          </cell>
          <cell r="AD447">
            <v>76</v>
          </cell>
          <cell r="AE447">
            <v>3.0100846611748358</v>
          </cell>
          <cell r="AF447">
            <v>1.1596947502040997</v>
          </cell>
          <cell r="AG447">
            <v>1.1599999999999999</v>
          </cell>
          <cell r="AH447">
            <v>949</v>
          </cell>
          <cell r="AI447">
            <v>209.32199999999995</v>
          </cell>
          <cell r="AJ447">
            <v>1.1599999999999999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cell r="AC448">
            <v>-6.0000000000000053E-2</v>
          </cell>
          <cell r="AD448">
            <v>0</v>
          </cell>
          <cell r="AE448">
            <v>3.0100846611748358</v>
          </cell>
          <cell r="AF448">
            <v>1.1505689804579617</v>
          </cell>
          <cell r="AG448">
            <v>1.1499999999999999</v>
          </cell>
          <cell r="AH448">
            <v>1489</v>
          </cell>
          <cell r="AI448">
            <v>227.60999999999996</v>
          </cell>
          <cell r="AJ448">
            <v>1.1499999999999999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cell r="AC449">
            <v>-6.0000000000000053E-2</v>
          </cell>
          <cell r="AD449">
            <v>0</v>
          </cell>
          <cell r="AE449">
            <v>3.0100846611748358</v>
          </cell>
          <cell r="AF449">
            <v>1.1420009380611271</v>
          </cell>
          <cell r="AG449">
            <v>1.1399999999999999</v>
          </cell>
          <cell r="AH449">
            <v>707</v>
          </cell>
          <cell r="AI449">
            <v>88.853999999999928</v>
          </cell>
          <cell r="AJ449">
            <v>1.1399999999999999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cell r="AC450">
            <v>-6.0000000000000053E-2</v>
          </cell>
          <cell r="AD450">
            <v>0</v>
          </cell>
          <cell r="AE450">
            <v>3.0100846611748358</v>
          </cell>
          <cell r="AF450">
            <v>1.1505689804579617</v>
          </cell>
          <cell r="AG450">
            <v>1.1499999999999999</v>
          </cell>
          <cell r="AH450">
            <v>1489</v>
          </cell>
          <cell r="AI450">
            <v>502.87799999999987</v>
          </cell>
          <cell r="AJ450">
            <v>1.1499999999999999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cell r="AC451">
            <v>-6.0000000000000053E-2</v>
          </cell>
          <cell r="AD451">
            <v>0</v>
          </cell>
          <cell r="AE451">
            <v>3.0100846611748358</v>
          </cell>
          <cell r="AF451">
            <v>1.1596947502040997</v>
          </cell>
          <cell r="AG451">
            <v>1.1599999999999999</v>
          </cell>
          <cell r="AH451">
            <v>949</v>
          </cell>
          <cell r="AI451">
            <v>189.13799999999986</v>
          </cell>
          <cell r="AJ451">
            <v>1.1599999999999999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cell r="AC452">
            <v>-6.0000000000000053E-2</v>
          </cell>
          <cell r="AD452">
            <v>0</v>
          </cell>
          <cell r="AE452">
            <v>3.0100846611748358</v>
          </cell>
          <cell r="AF452">
            <v>1.1420009380611271</v>
          </cell>
          <cell r="AG452">
            <v>1.1399999999999999</v>
          </cell>
          <cell r="AH452">
            <v>707</v>
          </cell>
          <cell r="AI452">
            <v>226.48799999999989</v>
          </cell>
          <cell r="AJ452">
            <v>1.1399999999999999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cell r="AC453">
            <v>-6.0000000000000053E-2</v>
          </cell>
          <cell r="AD453">
            <v>0</v>
          </cell>
          <cell r="AE453">
            <v>3.0100846611748358</v>
          </cell>
          <cell r="AF453">
            <v>1.1420009380611271</v>
          </cell>
          <cell r="AG453">
            <v>1.1399999999999999</v>
          </cell>
          <cell r="AH453">
            <v>707</v>
          </cell>
          <cell r="AI453">
            <v>157.67099999999988</v>
          </cell>
          <cell r="AJ453">
            <v>1.1399999999999999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cell r="AC454">
            <v>-6.0000000000000053E-2</v>
          </cell>
          <cell r="AD454">
            <v>0</v>
          </cell>
          <cell r="AE454">
            <v>3.0100846611748358</v>
          </cell>
          <cell r="AF454">
            <v>1.1420009380611271</v>
          </cell>
          <cell r="AG454">
            <v>1.1399999999999999</v>
          </cell>
          <cell r="AH454">
            <v>707</v>
          </cell>
          <cell r="AI454">
            <v>157.67099999999988</v>
          </cell>
          <cell r="AJ454">
            <v>1.1399999999999999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cell r="AC455">
            <v>-6.0000000000000053E-2</v>
          </cell>
          <cell r="AD455">
            <v>0</v>
          </cell>
          <cell r="AE455">
            <v>3.0100846611748358</v>
          </cell>
          <cell r="AF455">
            <v>1.1420009380611271</v>
          </cell>
          <cell r="AG455">
            <v>1.1399999999999999</v>
          </cell>
          <cell r="AH455">
            <v>707</v>
          </cell>
          <cell r="AI455">
            <v>88.853999999999928</v>
          </cell>
          <cell r="AJ455">
            <v>1.1399999999999999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cell r="AC456">
            <v>-6.0000000000000053E-2</v>
          </cell>
          <cell r="AD456">
            <v>0</v>
          </cell>
          <cell r="AE456">
            <v>3.0100846611748358</v>
          </cell>
          <cell r="AF456">
            <v>1.1420009380611271</v>
          </cell>
          <cell r="AG456">
            <v>1.1399999999999999</v>
          </cell>
          <cell r="AH456">
            <v>707</v>
          </cell>
          <cell r="AI456">
            <v>108.51599999999991</v>
          </cell>
          <cell r="AJ456">
            <v>1.1399999999999999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cell r="AC457">
            <v>-6.0000000000000053E-2</v>
          </cell>
          <cell r="AD457">
            <v>0</v>
          </cell>
          <cell r="AE457">
            <v>3.0100846611748358</v>
          </cell>
          <cell r="AF457">
            <v>1.1420009380611271</v>
          </cell>
          <cell r="AG457">
            <v>1.1399999999999999</v>
          </cell>
          <cell r="AH457">
            <v>707</v>
          </cell>
          <cell r="AI457">
            <v>88.853999999999928</v>
          </cell>
          <cell r="AJ457">
            <v>1.1399999999999999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cell r="AC458">
            <v>-6.0000000000000053E-2</v>
          </cell>
          <cell r="AD458">
            <v>0</v>
          </cell>
          <cell r="AE458">
            <v>3.0100846611748358</v>
          </cell>
          <cell r="AF458">
            <v>1.1420009380611271</v>
          </cell>
          <cell r="AG458">
            <v>1.1399999999999999</v>
          </cell>
          <cell r="AH458">
            <v>707</v>
          </cell>
          <cell r="AI458">
            <v>344.45999999999987</v>
          </cell>
          <cell r="AJ458">
            <v>1.1399999999999999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cell r="AC459">
            <v>-6.0000000000000053E-2</v>
          </cell>
          <cell r="AD459">
            <v>0</v>
          </cell>
          <cell r="AE459">
            <v>3.0100846611748358</v>
          </cell>
          <cell r="AF459">
            <v>1.1420009380611271</v>
          </cell>
          <cell r="AG459">
            <v>1.1399999999999999</v>
          </cell>
          <cell r="AH459">
            <v>707</v>
          </cell>
          <cell r="AI459">
            <v>226.48799999999989</v>
          </cell>
          <cell r="AJ459">
            <v>1.1399999999999999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cell r="AC460">
            <v>0</v>
          </cell>
          <cell r="AD460">
            <v>0</v>
          </cell>
          <cell r="AE460">
            <v>3.0100846611748358</v>
          </cell>
          <cell r="AF460">
            <v>1.1505689804579617</v>
          </cell>
          <cell r="AG460">
            <v>1.1499999999999999</v>
          </cell>
          <cell r="AH460">
            <v>1489</v>
          </cell>
          <cell r="AI460">
            <v>89.975999999999942</v>
          </cell>
          <cell r="AJ460">
            <v>1.1499999999999999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cell r="AC461">
            <v>0</v>
          </cell>
          <cell r="AD461">
            <v>12</v>
          </cell>
          <cell r="AE461">
            <v>3.0100846611748358</v>
          </cell>
          <cell r="AF461">
            <v>1.1505689804579617</v>
          </cell>
          <cell r="AG461">
            <v>1.1499999999999999</v>
          </cell>
          <cell r="AH461">
            <v>1489</v>
          </cell>
          <cell r="AI461">
            <v>176.10600000000005</v>
          </cell>
          <cell r="AJ461">
            <v>1.1499999999999999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cell r="AC462">
            <v>0</v>
          </cell>
          <cell r="AD462">
            <v>12</v>
          </cell>
          <cell r="AE462">
            <v>3.0100846611748358</v>
          </cell>
          <cell r="AF462">
            <v>1.1505689804579617</v>
          </cell>
          <cell r="AG462">
            <v>1.1499999999999999</v>
          </cell>
          <cell r="AH462">
            <v>1489</v>
          </cell>
          <cell r="AI462">
            <v>113.988</v>
          </cell>
          <cell r="AJ462">
            <v>1.1499999999999999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cell r="AC463">
            <v>0</v>
          </cell>
          <cell r="AD463">
            <v>0</v>
          </cell>
          <cell r="AE463">
            <v>3.0100846611748358</v>
          </cell>
          <cell r="AF463">
            <v>1.1505689804579617</v>
          </cell>
          <cell r="AG463">
            <v>1.1499999999999999</v>
          </cell>
          <cell r="AH463">
            <v>1489</v>
          </cell>
          <cell r="AI463">
            <v>365.24400000000009</v>
          </cell>
          <cell r="AJ463">
            <v>1.1499999999999999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cell r="AC464">
            <v>0</v>
          </cell>
          <cell r="AD464">
            <v>27</v>
          </cell>
          <cell r="AE464">
            <v>3.0100846611748358</v>
          </cell>
          <cell r="AF464">
            <v>1.1505689804579617</v>
          </cell>
          <cell r="AG464">
            <v>1.1499999999999999</v>
          </cell>
          <cell r="AH464">
            <v>1489</v>
          </cell>
          <cell r="AI464">
            <v>274.24200000000002</v>
          </cell>
          <cell r="AJ464">
            <v>1.1499999999999999</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cell r="AC465">
            <v>0</v>
          </cell>
          <cell r="AD465">
            <v>0</v>
          </cell>
          <cell r="AE465">
            <v>3.0100846611748358</v>
          </cell>
          <cell r="AF465">
            <v>1.1505689804579617</v>
          </cell>
          <cell r="AG465">
            <v>1.1499999999999999</v>
          </cell>
          <cell r="AH465">
            <v>1489</v>
          </cell>
          <cell r="AI465">
            <v>306.25799999999998</v>
          </cell>
          <cell r="AJ465">
            <v>1.1499999999999999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cell r="AC466">
            <v>3.9999999999999813E-2</v>
          </cell>
          <cell r="AD466">
            <v>13</v>
          </cell>
          <cell r="AE466">
            <v>3.0100846611748358</v>
          </cell>
          <cell r="AF466">
            <v>1.1420009380611271</v>
          </cell>
          <cell r="AG466">
            <v>1.1399999999999999</v>
          </cell>
          <cell r="AH466">
            <v>707</v>
          </cell>
          <cell r="AI466">
            <v>948.06599999999958</v>
          </cell>
          <cell r="AJ466">
            <v>1.1399999999999999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cell r="AC467">
            <v>2.9999999999999805E-2</v>
          </cell>
          <cell r="AD467">
            <v>168</v>
          </cell>
          <cell r="AE467">
            <v>3.0100846611748358</v>
          </cell>
          <cell r="AF467">
            <v>1.1596947502040997</v>
          </cell>
          <cell r="AG467">
            <v>1.1599999999999999</v>
          </cell>
          <cell r="AH467">
            <v>949</v>
          </cell>
          <cell r="AI467">
            <v>959.60999999999967</v>
          </cell>
          <cell r="AJ467">
            <v>1.1599999999999999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cell r="AC468">
            <v>2.9999999999999805E-2</v>
          </cell>
          <cell r="AD468">
            <v>168</v>
          </cell>
          <cell r="AE468">
            <v>3.0100846611748358</v>
          </cell>
          <cell r="AF468">
            <v>1.1596947502040997</v>
          </cell>
          <cell r="AG468">
            <v>1.1599999999999999</v>
          </cell>
          <cell r="AH468">
            <v>949</v>
          </cell>
          <cell r="AI468">
            <v>719.48999999999978</v>
          </cell>
          <cell r="AJ468">
            <v>1.1599999999999999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cell r="AC469">
            <v>2.9999999999999805E-2</v>
          </cell>
          <cell r="AD469">
            <v>168</v>
          </cell>
          <cell r="AE469">
            <v>3.0100846611748358</v>
          </cell>
          <cell r="AF469">
            <v>1.1596947502040997</v>
          </cell>
          <cell r="AG469">
            <v>1.1599999999999999</v>
          </cell>
          <cell r="AH469">
            <v>949</v>
          </cell>
          <cell r="AI469">
            <v>979.61999999999989</v>
          </cell>
          <cell r="AJ469">
            <v>1.1599999999999999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cell r="AC470">
            <v>4.9999999999999822E-2</v>
          </cell>
          <cell r="AD470">
            <v>31</v>
          </cell>
          <cell r="AE470">
            <v>3.0100846611748358</v>
          </cell>
          <cell r="AF470">
            <v>1.1505689804579617</v>
          </cell>
          <cell r="AG470">
            <v>1.1499999999999999</v>
          </cell>
          <cell r="AH470">
            <v>1489</v>
          </cell>
          <cell r="AI470">
            <v>116.16299999999995</v>
          </cell>
          <cell r="AJ470">
            <v>1.1499999999999999</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cell r="AC471">
            <v>5.0000000000000044E-2</v>
          </cell>
          <cell r="AD471">
            <v>32</v>
          </cell>
          <cell r="AE471">
            <v>3.4527945205479456</v>
          </cell>
          <cell r="AF471">
            <v>1.1596947502040997</v>
          </cell>
          <cell r="AG471">
            <v>1.1599999999999999</v>
          </cell>
          <cell r="AH471">
            <v>949</v>
          </cell>
          <cell r="AI471">
            <v>623.26800000000003</v>
          </cell>
          <cell r="AJ471">
            <v>1.1599999999999999</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cell r="AC472">
            <v>0</v>
          </cell>
          <cell r="AD472">
            <v>1</v>
          </cell>
          <cell r="AE472">
            <v>3.0100846611748358</v>
          </cell>
          <cell r="AF472">
            <v>1.1505689804579617</v>
          </cell>
          <cell r="AG472">
            <v>1.1499999999999999</v>
          </cell>
          <cell r="AH472">
            <v>1489</v>
          </cell>
          <cell r="AI472">
            <v>404.56800000000004</v>
          </cell>
          <cell r="AJ472">
            <v>1.1499999999999999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cell r="AC473">
            <v>0</v>
          </cell>
          <cell r="AD473">
            <v>0</v>
          </cell>
          <cell r="AE473">
            <v>3.0100846611748358</v>
          </cell>
          <cell r="AF473">
            <v>1.2414863254038409</v>
          </cell>
          <cell r="AG473">
            <v>1.24</v>
          </cell>
          <cell r="AH473">
            <v>7</v>
          </cell>
          <cell r="AI473">
            <v>392.95799999999997</v>
          </cell>
          <cell r="AJ473">
            <v>1.24</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cell r="AC474">
            <v>2.9999999999999805E-2</v>
          </cell>
          <cell r="AD474">
            <v>168</v>
          </cell>
          <cell r="AE474">
            <v>3.0100846611748358</v>
          </cell>
          <cell r="AF474">
            <v>1.1596947502040997</v>
          </cell>
          <cell r="AG474">
            <v>1.1599999999999999</v>
          </cell>
          <cell r="AH474">
            <v>949</v>
          </cell>
          <cell r="AI474">
            <v>529.39499999999998</v>
          </cell>
          <cell r="AJ474">
            <v>1.1599999999999999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cell r="AC475">
            <v>2.9999999999999805E-2</v>
          </cell>
          <cell r="AD475">
            <v>168</v>
          </cell>
          <cell r="AE475">
            <v>3.0100846611748358</v>
          </cell>
          <cell r="AF475">
            <v>1.1505689804579617</v>
          </cell>
          <cell r="AG475">
            <v>1.1499999999999999</v>
          </cell>
          <cell r="AH475">
            <v>1489</v>
          </cell>
          <cell r="AI475">
            <v>328.09499999999997</v>
          </cell>
          <cell r="AJ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cell r="AC476">
            <v>2.9999999999999805E-2</v>
          </cell>
          <cell r="AD476">
            <v>168</v>
          </cell>
          <cell r="AE476">
            <v>3.0100846611748358</v>
          </cell>
          <cell r="AF476">
            <v>1.1596947502040997</v>
          </cell>
          <cell r="AG476">
            <v>1.1599999999999999</v>
          </cell>
          <cell r="AH476">
            <v>949</v>
          </cell>
          <cell r="AI476">
            <v>599.42999999999984</v>
          </cell>
          <cell r="AJ476">
            <v>1.1599999999999999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cell r="AC477">
            <v>1.9999999999999796E-2</v>
          </cell>
          <cell r="AD477">
            <v>1</v>
          </cell>
          <cell r="AE477">
            <v>3.0100846611748358</v>
          </cell>
          <cell r="AF477">
            <v>1.1596947502040997</v>
          </cell>
          <cell r="AG477">
            <v>1.1599999999999999</v>
          </cell>
          <cell r="AH477">
            <v>949</v>
          </cell>
          <cell r="AI477">
            <v>326.77199999999988</v>
          </cell>
          <cell r="AJ477">
            <v>1.1599999999999999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cell r="AC478">
            <v>1.9999999999999796E-2</v>
          </cell>
          <cell r="AD478">
            <v>0</v>
          </cell>
          <cell r="AE478">
            <v>3.0100846611748358</v>
          </cell>
          <cell r="AF478">
            <v>1.1420009380611271</v>
          </cell>
          <cell r="AG478">
            <v>1.1399999999999999</v>
          </cell>
          <cell r="AH478">
            <v>707</v>
          </cell>
          <cell r="AI478">
            <v>88.853999999999928</v>
          </cell>
          <cell r="AJ478">
            <v>1.1399999999999999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cell r="AC479">
            <v>1.9999999999999796E-2</v>
          </cell>
          <cell r="AD479">
            <v>1</v>
          </cell>
          <cell r="AE479">
            <v>3.0100846611748358</v>
          </cell>
          <cell r="AF479">
            <v>1.1505689804579617</v>
          </cell>
          <cell r="AG479">
            <v>1.1499999999999999</v>
          </cell>
          <cell r="AH479">
            <v>1489</v>
          </cell>
          <cell r="AI479">
            <v>384.90600000000001</v>
          </cell>
          <cell r="AJ479">
            <v>1.1499999999999999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cell r="AC480">
            <v>1.9999999999999796E-2</v>
          </cell>
          <cell r="AD480">
            <v>1</v>
          </cell>
          <cell r="AE480">
            <v>3.0100846611748358</v>
          </cell>
          <cell r="AF480">
            <v>1.1505689804579617</v>
          </cell>
          <cell r="AG480">
            <v>1.1499999999999999</v>
          </cell>
          <cell r="AH480">
            <v>1489</v>
          </cell>
          <cell r="AI480">
            <v>148.96199999999988</v>
          </cell>
          <cell r="AJ480">
            <v>1.1499999999999999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cell r="AC481">
            <v>1.9999999999999796E-2</v>
          </cell>
          <cell r="AD481">
            <v>1</v>
          </cell>
          <cell r="AE481">
            <v>1.9977142857142856</v>
          </cell>
          <cell r="AF481">
            <v>1.1505689804579617</v>
          </cell>
          <cell r="AG481">
            <v>1.1499999999999999</v>
          </cell>
          <cell r="AH481">
            <v>1489</v>
          </cell>
          <cell r="AI481">
            <v>394.73700000000002</v>
          </cell>
          <cell r="AJ481">
            <v>1.1499999999999999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cell r="AC482">
            <v>1.9999999999999796E-2</v>
          </cell>
          <cell r="AD482">
            <v>1</v>
          </cell>
          <cell r="AE482">
            <v>3.0100846611748358</v>
          </cell>
          <cell r="AF482">
            <v>1.1505689804579617</v>
          </cell>
          <cell r="AG482">
            <v>1.1499999999999999</v>
          </cell>
          <cell r="AH482">
            <v>1489</v>
          </cell>
          <cell r="AI482">
            <v>50.652000000000044</v>
          </cell>
          <cell r="AJ482">
            <v>1.1499999999999999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cell r="AC483">
            <v>1.9999999999999796E-2</v>
          </cell>
          <cell r="AD483">
            <v>0</v>
          </cell>
          <cell r="AE483">
            <v>3.0100846611748358</v>
          </cell>
          <cell r="AF483">
            <v>1.1420009380611271</v>
          </cell>
          <cell r="AG483">
            <v>1.1399999999999999</v>
          </cell>
          <cell r="AH483">
            <v>707</v>
          </cell>
          <cell r="AI483">
            <v>39.699000000000012</v>
          </cell>
          <cell r="AJ483">
            <v>1.1399999999999999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cell r="AC484">
            <v>2.0000000000000018E-2</v>
          </cell>
          <cell r="AD484">
            <v>16</v>
          </cell>
          <cell r="AE484">
            <v>3.0100846611748358</v>
          </cell>
          <cell r="AF484">
            <v>1.1505689804579617</v>
          </cell>
          <cell r="AG484">
            <v>1.1499999999999999</v>
          </cell>
          <cell r="AH484">
            <v>1489</v>
          </cell>
          <cell r="AI484">
            <v>384.55799999999994</v>
          </cell>
          <cell r="AJ484">
            <v>1.1499999999999999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cell r="AC485">
            <v>1.9999999999999796E-2</v>
          </cell>
          <cell r="AD485">
            <v>2</v>
          </cell>
          <cell r="AE485">
            <v>3.0100846611748358</v>
          </cell>
          <cell r="AF485">
            <v>1.1420009380611271</v>
          </cell>
          <cell r="AG485">
            <v>1.1399999999999999</v>
          </cell>
          <cell r="AH485">
            <v>707</v>
          </cell>
          <cell r="AI485">
            <v>138.00899999999984</v>
          </cell>
          <cell r="AJ485">
            <v>1.1399999999999999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cell r="AC486">
            <v>1.9999999999999796E-2</v>
          </cell>
          <cell r="AD486">
            <v>0</v>
          </cell>
          <cell r="AE486">
            <v>3.0100846611748358</v>
          </cell>
          <cell r="AF486">
            <v>1.1420009380611271</v>
          </cell>
          <cell r="AG486">
            <v>1.1399999999999999</v>
          </cell>
          <cell r="AH486">
            <v>707</v>
          </cell>
          <cell r="AI486">
            <v>-19.287000000000035</v>
          </cell>
          <cell r="AJ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cell r="AC487">
            <v>2.9999999999999805E-2</v>
          </cell>
          <cell r="AD487">
            <v>37</v>
          </cell>
          <cell r="AE487">
            <v>3.0100846611748358</v>
          </cell>
          <cell r="AF487">
            <v>1.1596947502040997</v>
          </cell>
          <cell r="AG487">
            <v>1.1599999999999999</v>
          </cell>
          <cell r="AH487">
            <v>949</v>
          </cell>
          <cell r="AI487">
            <v>599.42999999999984</v>
          </cell>
          <cell r="AJ487">
            <v>1.1599999999999999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cell r="AC488">
            <v>-3.0000000000000027E-2</v>
          </cell>
          <cell r="AD488">
            <v>6</v>
          </cell>
          <cell r="AE488">
            <v>3.0100846611748358</v>
          </cell>
          <cell r="AF488">
            <v>1.1596947502040997</v>
          </cell>
          <cell r="AG488">
            <v>1.1599999999999999</v>
          </cell>
          <cell r="AH488">
            <v>949</v>
          </cell>
          <cell r="AI488">
            <v>769.16699999999992</v>
          </cell>
          <cell r="AJ488">
            <v>1.1599999999999999</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cell r="AC489">
            <v>6.999999999999984E-2</v>
          </cell>
          <cell r="AD489">
            <v>1</v>
          </cell>
          <cell r="AE489">
            <v>1.9977142857142856</v>
          </cell>
          <cell r="AF489">
            <v>1.1505689804579617</v>
          </cell>
          <cell r="AG489">
            <v>1.1499999999999999</v>
          </cell>
          <cell r="AH489">
            <v>1489</v>
          </cell>
          <cell r="AI489">
            <v>424.22999999999996</v>
          </cell>
          <cell r="AJ489">
            <v>1.1499999999999999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cell r="AC490">
            <v>6.999999999999984E-2</v>
          </cell>
          <cell r="AD490">
            <v>1</v>
          </cell>
          <cell r="AE490">
            <v>3.0100846611748358</v>
          </cell>
          <cell r="AF490">
            <v>1.1505689804579617</v>
          </cell>
          <cell r="AG490">
            <v>1.1499999999999999</v>
          </cell>
          <cell r="AH490">
            <v>1489</v>
          </cell>
          <cell r="AI490">
            <v>237.44099999999986</v>
          </cell>
          <cell r="AJ490">
            <v>1.1499999999999999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cell r="AC491">
            <v>0.10000000000000009</v>
          </cell>
          <cell r="AD491">
            <v>6</v>
          </cell>
          <cell r="AE491">
            <v>3.0100846611748358</v>
          </cell>
          <cell r="AF491">
            <v>1.1505689804579617</v>
          </cell>
          <cell r="AG491">
            <v>1.1499999999999999</v>
          </cell>
          <cell r="AH491">
            <v>1489</v>
          </cell>
          <cell r="AI491">
            <v>317.22000000000008</v>
          </cell>
          <cell r="AJ491">
            <v>1.1499999999999999</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cell r="AC492">
            <v>0.10000000000000009</v>
          </cell>
          <cell r="AD492">
            <v>6</v>
          </cell>
          <cell r="AE492">
            <v>3.0100846611748358</v>
          </cell>
          <cell r="AF492">
            <v>1.1505689804579617</v>
          </cell>
          <cell r="AG492">
            <v>1.1499999999999999</v>
          </cell>
          <cell r="AH492">
            <v>1489</v>
          </cell>
          <cell r="AI492">
            <v>116.25000000000006</v>
          </cell>
          <cell r="AJ492">
            <v>1.1499999999999999</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cell r="AC493">
            <v>6.999999999999984E-2</v>
          </cell>
          <cell r="AD493">
            <v>2</v>
          </cell>
          <cell r="AE493">
            <v>2.0871641791044775</v>
          </cell>
          <cell r="AF493">
            <v>1.1420009380611271</v>
          </cell>
          <cell r="AG493">
            <v>1.1399999999999999</v>
          </cell>
          <cell r="AH493">
            <v>707</v>
          </cell>
          <cell r="AI493">
            <v>138.00899999999984</v>
          </cell>
          <cell r="AJ493">
            <v>1.1399999999999999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cell r="AC494">
            <v>6.999999999999984E-2</v>
          </cell>
          <cell r="AD494">
            <v>0</v>
          </cell>
          <cell r="AE494">
            <v>3.0100846611748358</v>
          </cell>
          <cell r="AF494">
            <v>1.1420009380611271</v>
          </cell>
          <cell r="AG494">
            <v>1.1399999999999999</v>
          </cell>
          <cell r="AH494">
            <v>707</v>
          </cell>
          <cell r="AI494">
            <v>88.853999999999928</v>
          </cell>
          <cell r="AJ494">
            <v>1.1399999999999999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cell r="AC495">
            <v>0</v>
          </cell>
          <cell r="AD495">
            <v>9</v>
          </cell>
          <cell r="AE495">
            <v>3.0100846611748358</v>
          </cell>
          <cell r="AF495">
            <v>1.1420009380611271</v>
          </cell>
          <cell r="AG495">
            <v>1.1399999999999999</v>
          </cell>
          <cell r="AH495">
            <v>707</v>
          </cell>
          <cell r="AI495">
            <v>221.61599999999993</v>
          </cell>
          <cell r="AJ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cell r="AC496">
            <v>0</v>
          </cell>
          <cell r="AD496">
            <v>398</v>
          </cell>
          <cell r="AE496">
            <v>3.0100846611748358</v>
          </cell>
          <cell r="AF496">
            <v>1.1596947502040997</v>
          </cell>
          <cell r="AG496">
            <v>1.1599999999999999</v>
          </cell>
          <cell r="AH496">
            <v>949</v>
          </cell>
          <cell r="AI496">
            <v>340.69199999999984</v>
          </cell>
          <cell r="AJ496">
            <v>1.1599999999999999</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cell r="AC497">
            <v>9.9999999999997868E-3</v>
          </cell>
          <cell r="AD497">
            <v>0</v>
          </cell>
          <cell r="AE497">
            <v>3.0100846611748358</v>
          </cell>
          <cell r="AF497">
            <v>1.1596947502040997</v>
          </cell>
          <cell r="AG497">
            <v>1.1599999999999999</v>
          </cell>
          <cell r="AH497">
            <v>949</v>
          </cell>
          <cell r="AI497">
            <v>415.25099999999992</v>
          </cell>
          <cell r="AJ497">
            <v>1.1599999999999999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cell r="AC498">
            <v>9.9999999999997868E-3</v>
          </cell>
          <cell r="AD498">
            <v>0</v>
          </cell>
          <cell r="AE498">
            <v>3.0100846611748358</v>
          </cell>
          <cell r="AF498">
            <v>1.1596947502040997</v>
          </cell>
          <cell r="AG498">
            <v>1.1599999999999999</v>
          </cell>
          <cell r="AH498">
            <v>949</v>
          </cell>
          <cell r="AI498">
            <v>336.60300000000001</v>
          </cell>
          <cell r="AJ498">
            <v>1.1599999999999999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cell r="AC499">
            <v>9.9999999999997868E-3</v>
          </cell>
          <cell r="AD499">
            <v>0</v>
          </cell>
          <cell r="AE499">
            <v>3.0100846611748358</v>
          </cell>
          <cell r="AF499">
            <v>1.1420009380611271</v>
          </cell>
          <cell r="AG499">
            <v>1.1399999999999999</v>
          </cell>
          <cell r="AH499">
            <v>707</v>
          </cell>
          <cell r="AI499">
            <v>380.36999999999989</v>
          </cell>
          <cell r="AJ499">
            <v>1.1399999999999999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cell r="AC500">
            <v>-2.0000000000000018E-2</v>
          </cell>
          <cell r="AD500">
            <v>0</v>
          </cell>
          <cell r="AE500">
            <v>3.0100846611748358</v>
          </cell>
          <cell r="AF500">
            <v>1.1955482382735525</v>
          </cell>
          <cell r="AG500">
            <v>1.2</v>
          </cell>
          <cell r="AH500">
            <v>28</v>
          </cell>
          <cell r="AI500">
            <v>467.57999999999993</v>
          </cell>
          <cell r="AJ500">
            <v>1.2</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cell r="AC501">
            <v>-2.0000000000000018E-2</v>
          </cell>
          <cell r="AD501">
            <v>0</v>
          </cell>
          <cell r="AE501">
            <v>3.0100846611748358</v>
          </cell>
          <cell r="AF501">
            <v>1.1955482382735525</v>
          </cell>
          <cell r="AG501">
            <v>1.2</v>
          </cell>
          <cell r="AH501">
            <v>28</v>
          </cell>
          <cell r="AI501">
            <v>831.24</v>
          </cell>
          <cell r="AJ501">
            <v>1.2</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cell r="AC502">
            <v>-5.9999999999999831E-2</v>
          </cell>
          <cell r="AD502">
            <v>31</v>
          </cell>
          <cell r="AE502">
            <v>3.0100846611748358</v>
          </cell>
          <cell r="AF502">
            <v>1.1596947502040997</v>
          </cell>
          <cell r="AG502">
            <v>1.1599999999999999</v>
          </cell>
          <cell r="AH502">
            <v>949</v>
          </cell>
          <cell r="AI502">
            <v>441.95999999999987</v>
          </cell>
          <cell r="AJ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cell r="AC503">
            <v>-5.9999999999999831E-2</v>
          </cell>
          <cell r="AD503">
            <v>31</v>
          </cell>
          <cell r="AE503">
            <v>3.0100846611748358</v>
          </cell>
          <cell r="AF503">
            <v>1.1596947502040997</v>
          </cell>
          <cell r="AG503">
            <v>1.1599999999999999</v>
          </cell>
          <cell r="AH503">
            <v>949</v>
          </cell>
          <cell r="AI503">
            <v>374.96999999999997</v>
          </cell>
          <cell r="AJ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cell r="AC504">
            <v>-5.9999999999999831E-2</v>
          </cell>
          <cell r="AD504">
            <v>31</v>
          </cell>
          <cell r="AE504">
            <v>3.0100846611748358</v>
          </cell>
          <cell r="AF504">
            <v>1.1596947502040997</v>
          </cell>
          <cell r="AG504">
            <v>1.1599999999999999</v>
          </cell>
          <cell r="AH504">
            <v>949</v>
          </cell>
          <cell r="AI504">
            <v>307.98000000000008</v>
          </cell>
          <cell r="AJ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cell r="AC505">
            <v>-5.9999999999999831E-2</v>
          </cell>
          <cell r="AD505">
            <v>31</v>
          </cell>
          <cell r="AE505">
            <v>3.0100846611748358</v>
          </cell>
          <cell r="AF505">
            <v>1.1596947502040997</v>
          </cell>
          <cell r="AG505">
            <v>1.1599999999999999</v>
          </cell>
          <cell r="AH505">
            <v>949</v>
          </cell>
          <cell r="AI505">
            <v>441.95999999999987</v>
          </cell>
          <cell r="AJ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cell r="AC506">
            <v>-5.9999999999999831E-2</v>
          </cell>
          <cell r="AD506">
            <v>31</v>
          </cell>
          <cell r="AE506">
            <v>3.0100846611748358</v>
          </cell>
          <cell r="AF506">
            <v>1.1596947502040997</v>
          </cell>
          <cell r="AG506">
            <v>1.1599999999999999</v>
          </cell>
          <cell r="AH506">
            <v>949</v>
          </cell>
          <cell r="AI506">
            <v>240.98999999999995</v>
          </cell>
          <cell r="AJ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cell r="AC507">
            <v>9.9999999999997868E-3</v>
          </cell>
          <cell r="AD507">
            <v>0</v>
          </cell>
          <cell r="AE507">
            <v>3.0100846611748358</v>
          </cell>
          <cell r="AF507">
            <v>1.1420009380611271</v>
          </cell>
          <cell r="AG507">
            <v>1.1399999999999999</v>
          </cell>
          <cell r="AH507">
            <v>707</v>
          </cell>
          <cell r="AI507">
            <v>291.89099999999985</v>
          </cell>
          <cell r="AJ507">
            <v>1.1399999999999999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cell r="AC508">
            <v>9.9999999999997868E-3</v>
          </cell>
          <cell r="AD508">
            <v>0</v>
          </cell>
          <cell r="AE508">
            <v>3.0100846611748358</v>
          </cell>
          <cell r="AF508">
            <v>1.1420009380611271</v>
          </cell>
          <cell r="AG508">
            <v>1.1399999999999999</v>
          </cell>
          <cell r="AH508">
            <v>707</v>
          </cell>
          <cell r="AI508">
            <v>331.21499999999992</v>
          </cell>
          <cell r="AJ508">
            <v>1.1399999999999999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cell r="AC509">
            <v>9.9999999999997868E-3</v>
          </cell>
          <cell r="AD509">
            <v>1</v>
          </cell>
          <cell r="AE509">
            <v>3.0100846611748358</v>
          </cell>
          <cell r="AF509">
            <v>1.1420009380611271</v>
          </cell>
          <cell r="AG509">
            <v>1.1399999999999999</v>
          </cell>
          <cell r="AH509">
            <v>707</v>
          </cell>
          <cell r="AI509">
            <v>232.90499999999997</v>
          </cell>
          <cell r="AJ509">
            <v>1.1399999999999999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cell r="AC510">
            <v>9.9999999999997868E-3</v>
          </cell>
          <cell r="AD510">
            <v>0</v>
          </cell>
          <cell r="AE510">
            <v>3.0100846611748358</v>
          </cell>
          <cell r="AF510">
            <v>1.1420009380611271</v>
          </cell>
          <cell r="AG510">
            <v>1.1399999999999999</v>
          </cell>
          <cell r="AH510">
            <v>707</v>
          </cell>
          <cell r="AI510">
            <v>232.90499999999997</v>
          </cell>
          <cell r="AJ510">
            <v>1.1399999999999999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cell r="AC511">
            <v>9.9999999999997868E-3</v>
          </cell>
          <cell r="AD511">
            <v>1</v>
          </cell>
          <cell r="AE511">
            <v>3.0100846611748358</v>
          </cell>
          <cell r="AF511">
            <v>1.1420009380611271</v>
          </cell>
          <cell r="AG511">
            <v>1.1399999999999999</v>
          </cell>
          <cell r="AH511">
            <v>707</v>
          </cell>
          <cell r="AI511">
            <v>232.90499999999997</v>
          </cell>
          <cell r="AJ511">
            <v>1.1399999999999999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cell r="AB512">
            <v>1.2</v>
          </cell>
          <cell r="AC512">
            <v>-0.14999999999999991</v>
          </cell>
          <cell r="AD512">
            <v>4</v>
          </cell>
          <cell r="AE512">
            <v>3.0100846611748358</v>
          </cell>
          <cell r="AF512">
            <v>1.1596947502040997</v>
          </cell>
          <cell r="AG512">
            <v>1.1599999999999999</v>
          </cell>
          <cell r="AH512">
            <v>949</v>
          </cell>
          <cell r="AI512">
            <v>833.89499999999998</v>
          </cell>
          <cell r="AJ512">
            <v>1.1599999999999999</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cell r="AB513">
            <v>1.2</v>
          </cell>
          <cell r="AC513">
            <v>-0.14999999999999991</v>
          </cell>
          <cell r="AD513">
            <v>4</v>
          </cell>
          <cell r="AE513">
            <v>3.0100846611748358</v>
          </cell>
          <cell r="AF513">
            <v>1.1596947502040997</v>
          </cell>
          <cell r="AG513">
            <v>1.1599999999999999</v>
          </cell>
          <cell r="AH513">
            <v>949</v>
          </cell>
          <cell r="AI513">
            <v>587.25</v>
          </cell>
          <cell r="AJ513">
            <v>1.1599999999999999</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cell r="AB514">
            <v>1.1200000000000001</v>
          </cell>
          <cell r="AC514">
            <v>-7.0000000000000062E-2</v>
          </cell>
          <cell r="AD514">
            <v>0</v>
          </cell>
          <cell r="AE514">
            <v>3.0100846611748358</v>
          </cell>
          <cell r="AF514">
            <v>1.1505689804579617</v>
          </cell>
          <cell r="AG514">
            <v>1.1499999999999999</v>
          </cell>
          <cell r="AH514">
            <v>1489</v>
          </cell>
          <cell r="AI514">
            <v>128.29499999999996</v>
          </cell>
          <cell r="AJ514">
            <v>1.1499999999999999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cell r="AB515">
            <v>1.1200000000000001</v>
          </cell>
          <cell r="AC515">
            <v>-7.0000000000000062E-2</v>
          </cell>
          <cell r="AD515">
            <v>0</v>
          </cell>
          <cell r="AE515">
            <v>3.0100846611748358</v>
          </cell>
          <cell r="AF515">
            <v>1.1420009380611271</v>
          </cell>
          <cell r="AG515">
            <v>1.1399999999999999</v>
          </cell>
          <cell r="AH515">
            <v>707</v>
          </cell>
          <cell r="AI515">
            <v>185.49</v>
          </cell>
          <cell r="AJ515">
            <v>1.1399999999999999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cell r="AB516">
            <v>1.1200000000000001</v>
          </cell>
          <cell r="AC516">
            <v>-7.0000000000000062E-2</v>
          </cell>
          <cell r="AD516">
            <v>0</v>
          </cell>
          <cell r="AE516">
            <v>3.0100846611748358</v>
          </cell>
          <cell r="AF516">
            <v>1.1505689804579617</v>
          </cell>
          <cell r="AG516">
            <v>1.1499999999999999</v>
          </cell>
          <cell r="AH516">
            <v>1489</v>
          </cell>
          <cell r="AI516">
            <v>292.72499999999997</v>
          </cell>
          <cell r="AJ516">
            <v>1.1499999999999999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cell r="AB517">
            <v>1.1200000000000001</v>
          </cell>
          <cell r="AC517">
            <v>-7.0000000000000062E-2</v>
          </cell>
          <cell r="AD517">
            <v>0</v>
          </cell>
          <cell r="AE517">
            <v>3.0100846611748358</v>
          </cell>
          <cell r="AF517">
            <v>1.1505689804579617</v>
          </cell>
          <cell r="AG517">
            <v>1.1499999999999999</v>
          </cell>
          <cell r="AH517">
            <v>1489</v>
          </cell>
          <cell r="AI517">
            <v>210.50999999999993</v>
          </cell>
          <cell r="AJ517">
            <v>1.1499999999999999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cell r="AB518">
            <v>1.1200000000000001</v>
          </cell>
          <cell r="AC518">
            <v>-7.0000000000000062E-2</v>
          </cell>
          <cell r="AD518">
            <v>0</v>
          </cell>
          <cell r="AE518">
            <v>3.0100846611748358</v>
          </cell>
          <cell r="AF518">
            <v>1.1420009380611271</v>
          </cell>
          <cell r="AG518">
            <v>1.1399999999999999</v>
          </cell>
          <cell r="AH518">
            <v>707</v>
          </cell>
          <cell r="AI518">
            <v>240.29999999999995</v>
          </cell>
          <cell r="AJ518">
            <v>1.1399999999999999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cell r="AB519">
            <v>1.1200000000000001</v>
          </cell>
          <cell r="AC519">
            <v>-7.0000000000000062E-2</v>
          </cell>
          <cell r="AD519">
            <v>0</v>
          </cell>
          <cell r="AE519">
            <v>3.0100846611748358</v>
          </cell>
          <cell r="AF519">
            <v>1.1420009380611271</v>
          </cell>
          <cell r="AG519">
            <v>1.1399999999999999</v>
          </cell>
          <cell r="AH519">
            <v>707</v>
          </cell>
          <cell r="AI519">
            <v>267.70500000000004</v>
          </cell>
          <cell r="AJ519">
            <v>1.1399999999999999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cell r="AB520">
            <v>1.18</v>
          </cell>
          <cell r="AC520">
            <v>-0.12999999999999989</v>
          </cell>
          <cell r="AD520">
            <v>4</v>
          </cell>
          <cell r="AE520">
            <v>3.0100846611748358</v>
          </cell>
          <cell r="AF520">
            <v>1.1505689804579617</v>
          </cell>
          <cell r="AG520">
            <v>1.1499999999999999</v>
          </cell>
          <cell r="AH520">
            <v>1489</v>
          </cell>
          <cell r="AI520">
            <v>292.72499999999997</v>
          </cell>
          <cell r="AJ520">
            <v>1.1499999999999999</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cell r="AB521">
            <v>1.1200000000000001</v>
          </cell>
          <cell r="AC521">
            <v>-7.0000000000000062E-2</v>
          </cell>
          <cell r="AD521">
            <v>0</v>
          </cell>
          <cell r="AE521">
            <v>3.0100846611748358</v>
          </cell>
          <cell r="AF521">
            <v>1.1420009380611271</v>
          </cell>
          <cell r="AG521">
            <v>1.1399999999999999</v>
          </cell>
          <cell r="AH521">
            <v>707</v>
          </cell>
          <cell r="AI521">
            <v>267.70500000000004</v>
          </cell>
          <cell r="AJ521">
            <v>1.1399999999999999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cell r="AB522">
            <v>1.1200000000000001</v>
          </cell>
          <cell r="AC522">
            <v>-7.0000000000000062E-2</v>
          </cell>
          <cell r="AD522">
            <v>0</v>
          </cell>
          <cell r="AE522">
            <v>3.0100846611748358</v>
          </cell>
          <cell r="AF522">
            <v>1.1420009380611271</v>
          </cell>
          <cell r="AG522">
            <v>1.1399999999999999</v>
          </cell>
          <cell r="AH522">
            <v>707</v>
          </cell>
          <cell r="AI522">
            <v>222.02999999999997</v>
          </cell>
          <cell r="AJ522">
            <v>1.1399999999999999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cell r="AB523">
            <v>1.1200000000000001</v>
          </cell>
          <cell r="AC523">
            <v>-7.0000000000000062E-2</v>
          </cell>
          <cell r="AD523">
            <v>0</v>
          </cell>
          <cell r="AE523">
            <v>3.0100846611748358</v>
          </cell>
          <cell r="AF523">
            <v>1.1420009380611271</v>
          </cell>
          <cell r="AG523">
            <v>1.1399999999999999</v>
          </cell>
          <cell r="AH523">
            <v>707</v>
          </cell>
          <cell r="AI523">
            <v>222.02999999999997</v>
          </cell>
          <cell r="AJ523">
            <v>1.1399999999999999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cell r="AB524">
            <v>1.07</v>
          </cell>
          <cell r="AC524">
            <v>-2.0000000000000018E-2</v>
          </cell>
          <cell r="AD524">
            <v>3</v>
          </cell>
          <cell r="AE524">
            <v>3.0100846611748358</v>
          </cell>
          <cell r="AF524">
            <v>1.1505689804579617</v>
          </cell>
          <cell r="AG524">
            <v>1.1499999999999999</v>
          </cell>
          <cell r="AH524">
            <v>1489</v>
          </cell>
          <cell r="AI524">
            <v>146.565</v>
          </cell>
          <cell r="AJ524">
            <v>1.1499999999999999</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cell r="AB525">
            <v>1.1200000000000001</v>
          </cell>
          <cell r="AC525">
            <v>-7.0000000000000062E-2</v>
          </cell>
          <cell r="AD525">
            <v>0</v>
          </cell>
          <cell r="AE525">
            <v>3.0100846611748358</v>
          </cell>
          <cell r="AF525">
            <v>1.1505689804579617</v>
          </cell>
          <cell r="AG525">
            <v>1.1499999999999999</v>
          </cell>
          <cell r="AH525">
            <v>1489</v>
          </cell>
          <cell r="AI525">
            <v>146.565</v>
          </cell>
          <cell r="AJ525">
            <v>1.1499999999999999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cell r="AB526">
            <v>1.1200000000000001</v>
          </cell>
          <cell r="AC526">
            <v>-7.0000000000000062E-2</v>
          </cell>
          <cell r="AD526">
            <v>0</v>
          </cell>
          <cell r="AE526">
            <v>3.0100846611748358</v>
          </cell>
          <cell r="AF526">
            <v>1.1420009380611271</v>
          </cell>
          <cell r="AG526">
            <v>1.1399999999999999</v>
          </cell>
          <cell r="AH526">
            <v>707</v>
          </cell>
          <cell r="AI526">
            <v>285.97499999999991</v>
          </cell>
          <cell r="AJ526">
            <v>1.1399999999999999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cell r="AB527">
            <v>1.21</v>
          </cell>
          <cell r="AC527">
            <v>-0.15999999999999992</v>
          </cell>
          <cell r="AD527">
            <v>3</v>
          </cell>
          <cell r="AE527">
            <v>3.0100846611748358</v>
          </cell>
          <cell r="AF527">
            <v>1.1420009380611271</v>
          </cell>
          <cell r="AG527">
            <v>1.1399999999999999</v>
          </cell>
          <cell r="AH527">
            <v>707</v>
          </cell>
          <cell r="AI527">
            <v>249.43499999999995</v>
          </cell>
          <cell r="AJ527">
            <v>1.1399999999999999</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cell r="AB528">
            <v>1.1200000000000001</v>
          </cell>
          <cell r="AC528">
            <v>-7.0000000000000062E-2</v>
          </cell>
          <cell r="AD528">
            <v>1</v>
          </cell>
          <cell r="AE528">
            <v>3.0100846611748358</v>
          </cell>
          <cell r="AF528">
            <v>1.1420009380611271</v>
          </cell>
          <cell r="AG528">
            <v>1.1399999999999999</v>
          </cell>
          <cell r="AH528">
            <v>707</v>
          </cell>
          <cell r="AI528">
            <v>249.43499999999995</v>
          </cell>
          <cell r="AJ528">
            <v>1.1399999999999999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cell r="AB529">
            <v>1.1000000000000001</v>
          </cell>
          <cell r="AC529">
            <v>-5.0000000000000044E-2</v>
          </cell>
          <cell r="AD529">
            <v>37</v>
          </cell>
          <cell r="AE529">
            <v>3.0100846611748358</v>
          </cell>
          <cell r="AF529">
            <v>1.1420009380611271</v>
          </cell>
          <cell r="AG529">
            <v>1.1399999999999999</v>
          </cell>
          <cell r="AH529">
            <v>707</v>
          </cell>
          <cell r="AI529">
            <v>331.65</v>
          </cell>
          <cell r="AJ529">
            <v>1.1399999999999999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cell r="AB530">
            <v>1.1100000000000001</v>
          </cell>
          <cell r="AC530">
            <v>-6.0000000000000053E-2</v>
          </cell>
          <cell r="AD530">
            <v>5</v>
          </cell>
          <cell r="AE530">
            <v>3.0100846611748358</v>
          </cell>
          <cell r="AF530">
            <v>1.1596947502040997</v>
          </cell>
          <cell r="AG530">
            <v>1.1599999999999999</v>
          </cell>
          <cell r="AH530">
            <v>949</v>
          </cell>
          <cell r="AI530">
            <v>833.89499999999998</v>
          </cell>
          <cell r="AJ530">
            <v>1.1599999999999999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cell r="AB531">
            <v>1.1100000000000001</v>
          </cell>
          <cell r="AC531">
            <v>-6.0000000000000053E-2</v>
          </cell>
          <cell r="AD531">
            <v>5</v>
          </cell>
          <cell r="AE531">
            <v>3.0100846611748358</v>
          </cell>
          <cell r="AF531">
            <v>1.1596947502040997</v>
          </cell>
          <cell r="AG531">
            <v>1.1599999999999999</v>
          </cell>
          <cell r="AH531">
            <v>949</v>
          </cell>
          <cell r="AI531">
            <v>532.44000000000005</v>
          </cell>
          <cell r="AJ531">
            <v>1.1599999999999999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cell r="AB532">
            <v>1.1200000000000001</v>
          </cell>
          <cell r="AC532">
            <v>-7.0000000000000062E-2</v>
          </cell>
          <cell r="AD532">
            <v>0</v>
          </cell>
          <cell r="AE532">
            <v>3.0100846611748358</v>
          </cell>
          <cell r="AF532">
            <v>1.1955482382735525</v>
          </cell>
          <cell r="AG532">
            <v>1.2</v>
          </cell>
          <cell r="AH532">
            <v>28</v>
          </cell>
          <cell r="AI532">
            <v>563.71499999999992</v>
          </cell>
          <cell r="AJ532">
            <v>1.2</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cell r="AC533">
            <v>9.9999999999997868E-3</v>
          </cell>
          <cell r="AD533">
            <v>2</v>
          </cell>
          <cell r="AE533">
            <v>3.0100846611748358</v>
          </cell>
          <cell r="AF533">
            <v>1.1420009380611271</v>
          </cell>
          <cell r="AG533">
            <v>1.1399999999999999</v>
          </cell>
          <cell r="AH533">
            <v>707</v>
          </cell>
          <cell r="AI533">
            <v>262.39799999999991</v>
          </cell>
          <cell r="AJ533">
            <v>1.1399999999999999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cell r="AC534">
            <v>7.0000000000000062E-2</v>
          </cell>
          <cell r="AD534">
            <v>6</v>
          </cell>
          <cell r="AE534">
            <v>3.0100846611748358</v>
          </cell>
          <cell r="AF534">
            <v>1.1420009380611271</v>
          </cell>
          <cell r="AG534">
            <v>1.1399999999999999</v>
          </cell>
          <cell r="AH534">
            <v>707</v>
          </cell>
          <cell r="AI534">
            <v>270.66300000000001</v>
          </cell>
          <cell r="AJ534">
            <v>1.1399999999999999</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cell r="AC535">
            <v>0</v>
          </cell>
          <cell r="AD535">
            <v>68</v>
          </cell>
          <cell r="AE535">
            <v>3.0100846611748358</v>
          </cell>
          <cell r="AF535">
            <v>1.1955482382735525</v>
          </cell>
          <cell r="AG535">
            <v>1.2</v>
          </cell>
          <cell r="AH535">
            <v>28</v>
          </cell>
          <cell r="AI535">
            <v>1041.4319999999998</v>
          </cell>
          <cell r="AJ535">
            <v>1.2</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cell r="AC536">
            <v>9.9999999999997868E-3</v>
          </cell>
          <cell r="AD536">
            <v>2</v>
          </cell>
          <cell r="AE536">
            <v>3.0100846611748358</v>
          </cell>
          <cell r="AF536">
            <v>1.1596947502040997</v>
          </cell>
          <cell r="AG536">
            <v>1.1599999999999999</v>
          </cell>
          <cell r="AH536">
            <v>949</v>
          </cell>
          <cell r="AI536">
            <v>562.71599999999967</v>
          </cell>
          <cell r="AJ536">
            <v>1.1599999999999999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cell r="AC537">
            <v>9.9999999999997868E-3</v>
          </cell>
          <cell r="AD537">
            <v>0</v>
          </cell>
          <cell r="AE537">
            <v>3.0100846611748358</v>
          </cell>
          <cell r="AF537">
            <v>1.1420009380611271</v>
          </cell>
          <cell r="AG537">
            <v>1.1399999999999999</v>
          </cell>
          <cell r="AH537">
            <v>707</v>
          </cell>
          <cell r="AI537">
            <v>173.91899999999987</v>
          </cell>
          <cell r="AJ537">
            <v>1.1399999999999999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cell r="AC538">
            <v>9.9999999999997868E-3</v>
          </cell>
          <cell r="AD538">
            <v>0</v>
          </cell>
          <cell r="AE538">
            <v>3.0100846611748358</v>
          </cell>
          <cell r="AF538">
            <v>1.1420009380611271</v>
          </cell>
          <cell r="AG538">
            <v>1.1399999999999999</v>
          </cell>
          <cell r="AH538">
            <v>707</v>
          </cell>
          <cell r="AI538">
            <v>223.07399999999996</v>
          </cell>
          <cell r="AJ538">
            <v>1.1399999999999999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cell r="AC539">
            <v>9.9999999999997868E-3</v>
          </cell>
          <cell r="AD539">
            <v>0</v>
          </cell>
          <cell r="AE539">
            <v>3.0100846611748358</v>
          </cell>
          <cell r="AF539">
            <v>1.1420009380611271</v>
          </cell>
          <cell r="AG539">
            <v>1.1399999999999999</v>
          </cell>
          <cell r="AH539">
            <v>707</v>
          </cell>
          <cell r="AI539">
            <v>223.07399999999996</v>
          </cell>
          <cell r="AJ539">
            <v>1.1399999999999999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cell r="AC540">
            <v>0.10000000000000009</v>
          </cell>
          <cell r="AD540">
            <v>3</v>
          </cell>
          <cell r="AE540">
            <v>3.0100846611748358</v>
          </cell>
          <cell r="AF540">
            <v>1.1420009380611271</v>
          </cell>
          <cell r="AG540">
            <v>1.1399999999999999</v>
          </cell>
          <cell r="AH540">
            <v>707</v>
          </cell>
          <cell r="AI540">
            <v>208.98000000000002</v>
          </cell>
          <cell r="AJ540">
            <v>1.1399999999999999</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cell r="AC541">
            <v>9.9999999999997868E-3</v>
          </cell>
          <cell r="AD541">
            <v>0</v>
          </cell>
          <cell r="AE541">
            <v>3.0100846611748358</v>
          </cell>
          <cell r="AF541">
            <v>1.1420009380611271</v>
          </cell>
          <cell r="AG541">
            <v>1.1399999999999999</v>
          </cell>
          <cell r="AH541">
            <v>707</v>
          </cell>
          <cell r="AI541">
            <v>223.07399999999996</v>
          </cell>
          <cell r="AJ541">
            <v>1.1399999999999999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cell r="AC542">
            <v>9.9999999999997868E-3</v>
          </cell>
          <cell r="AD542">
            <v>0</v>
          </cell>
          <cell r="AE542">
            <v>3.0100846611748358</v>
          </cell>
          <cell r="AF542">
            <v>1.1420009380611271</v>
          </cell>
          <cell r="AG542">
            <v>1.1399999999999999</v>
          </cell>
          <cell r="AH542">
            <v>707</v>
          </cell>
          <cell r="AI542">
            <v>223.07399999999996</v>
          </cell>
          <cell r="AJ542">
            <v>1.1399999999999999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cell r="AC543">
            <v>9.9999999999997868E-3</v>
          </cell>
          <cell r="AD543">
            <v>0</v>
          </cell>
          <cell r="AE543">
            <v>3.0100846611748358</v>
          </cell>
          <cell r="AF543">
            <v>1.1420009380611271</v>
          </cell>
          <cell r="AG543">
            <v>1.1399999999999999</v>
          </cell>
          <cell r="AH543">
            <v>707</v>
          </cell>
          <cell r="AI543">
            <v>223.07399999999996</v>
          </cell>
          <cell r="AJ543">
            <v>1.1399999999999999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cell r="AC544">
            <v>9.9999999999997868E-3</v>
          </cell>
          <cell r="AD544">
            <v>0</v>
          </cell>
          <cell r="AE544">
            <v>3.0100846611748358</v>
          </cell>
          <cell r="AF544">
            <v>1.1420009380611271</v>
          </cell>
          <cell r="AG544">
            <v>1.1399999999999999</v>
          </cell>
          <cell r="AH544">
            <v>707</v>
          </cell>
          <cell r="AI544">
            <v>223.07399999999996</v>
          </cell>
          <cell r="AJ544">
            <v>1.1399999999999999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cell r="AC545">
            <v>9.9999999999997868E-3</v>
          </cell>
          <cell r="AD545">
            <v>0</v>
          </cell>
          <cell r="AE545">
            <v>3.0100846611748358</v>
          </cell>
          <cell r="AF545">
            <v>1.1420009380611271</v>
          </cell>
          <cell r="AG545">
            <v>1.1399999999999999</v>
          </cell>
          <cell r="AH545">
            <v>707</v>
          </cell>
          <cell r="AI545">
            <v>223.07399999999996</v>
          </cell>
          <cell r="AJ545">
            <v>1.1399999999999999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cell r="AC546">
            <v>9.9999999999997868E-3</v>
          </cell>
          <cell r="AD546">
            <v>0</v>
          </cell>
          <cell r="AE546">
            <v>3.0100846611748358</v>
          </cell>
          <cell r="AF546">
            <v>1.1420009380611271</v>
          </cell>
          <cell r="AG546">
            <v>1.1399999999999999</v>
          </cell>
          <cell r="AH546">
            <v>707</v>
          </cell>
          <cell r="AI546">
            <v>223.07399999999996</v>
          </cell>
          <cell r="AJ546">
            <v>1.1399999999999999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cell r="AC547">
            <v>9.9999999999997868E-3</v>
          </cell>
          <cell r="AD547">
            <v>0</v>
          </cell>
          <cell r="AE547">
            <v>3.0100846611748358</v>
          </cell>
          <cell r="AF547">
            <v>1.1420009380611271</v>
          </cell>
          <cell r="AG547">
            <v>1.1399999999999999</v>
          </cell>
          <cell r="AH547">
            <v>707</v>
          </cell>
          <cell r="AI547">
            <v>223.07399999999996</v>
          </cell>
          <cell r="AJ547">
            <v>1.1399999999999999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cell r="AC548">
            <v>9.9999999999997868E-3</v>
          </cell>
          <cell r="AD548">
            <v>0</v>
          </cell>
          <cell r="AE548">
            <v>3.0100846611748358</v>
          </cell>
          <cell r="AF548">
            <v>1.1420009380611271</v>
          </cell>
          <cell r="AG548">
            <v>1.1399999999999999</v>
          </cell>
          <cell r="AH548">
            <v>707</v>
          </cell>
          <cell r="AI548">
            <v>223.07399999999996</v>
          </cell>
          <cell r="AJ548">
            <v>1.1399999999999999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cell r="AC549">
            <v>9.9999999999997868E-3</v>
          </cell>
          <cell r="AD549">
            <v>0</v>
          </cell>
          <cell r="AE549">
            <v>3.0100846611748358</v>
          </cell>
          <cell r="AF549">
            <v>1.1420009380611271</v>
          </cell>
          <cell r="AG549">
            <v>1.1399999999999999</v>
          </cell>
          <cell r="AH549">
            <v>707</v>
          </cell>
          <cell r="AI549">
            <v>223.07399999999996</v>
          </cell>
          <cell r="AJ549">
            <v>1.1399999999999999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cell r="AC550">
            <v>9.9999999999997868E-3</v>
          </cell>
          <cell r="AD550">
            <v>0</v>
          </cell>
          <cell r="AE550">
            <v>3.0100846611748358</v>
          </cell>
          <cell r="AF550">
            <v>1.1420009380611271</v>
          </cell>
          <cell r="AG550">
            <v>1.1399999999999999</v>
          </cell>
          <cell r="AH550">
            <v>707</v>
          </cell>
          <cell r="AI550">
            <v>223.07399999999996</v>
          </cell>
          <cell r="AJ550">
            <v>1.1399999999999999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cell r="AC551">
            <v>9.9999999999997868E-3</v>
          </cell>
          <cell r="AD551">
            <v>0</v>
          </cell>
          <cell r="AE551">
            <v>3.0100846611748358</v>
          </cell>
          <cell r="AF551">
            <v>1.1420009380611271</v>
          </cell>
          <cell r="AG551">
            <v>1.1399999999999999</v>
          </cell>
          <cell r="AH551">
            <v>707</v>
          </cell>
          <cell r="AI551">
            <v>223.07399999999996</v>
          </cell>
          <cell r="AJ551">
            <v>1.1399999999999999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cell r="AC552">
            <v>9.9999999999997868E-3</v>
          </cell>
          <cell r="AD552">
            <v>0</v>
          </cell>
          <cell r="AE552">
            <v>3.0100846611748358</v>
          </cell>
          <cell r="AF552">
            <v>1.1420009380611271</v>
          </cell>
          <cell r="AG552">
            <v>1.1399999999999999</v>
          </cell>
          <cell r="AH552">
            <v>707</v>
          </cell>
          <cell r="AI552">
            <v>223.07399999999996</v>
          </cell>
          <cell r="AJ552">
            <v>1.1399999999999999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cell r="AC553">
            <v>9.9999999999997868E-3</v>
          </cell>
          <cell r="AD553">
            <v>0</v>
          </cell>
          <cell r="AE553">
            <v>3.0100846611748358</v>
          </cell>
          <cell r="AF553">
            <v>1.1420009380611271</v>
          </cell>
          <cell r="AG553">
            <v>1.1399999999999999</v>
          </cell>
          <cell r="AH553">
            <v>707</v>
          </cell>
          <cell r="AI553">
            <v>223.07399999999996</v>
          </cell>
          <cell r="AJ553">
            <v>1.1399999999999999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cell r="AC554">
            <v>9.9999999999997868E-3</v>
          </cell>
          <cell r="AD554">
            <v>2</v>
          </cell>
          <cell r="AE554">
            <v>3.0100846611748358</v>
          </cell>
          <cell r="AF554">
            <v>1.1420009380611271</v>
          </cell>
          <cell r="AG554">
            <v>1.1399999999999999</v>
          </cell>
          <cell r="AH554">
            <v>707</v>
          </cell>
          <cell r="AI554">
            <v>311.553</v>
          </cell>
          <cell r="AJ554">
            <v>1.1399999999999999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cell r="AC555">
            <v>6.0000000000000053E-2</v>
          </cell>
          <cell r="AD555">
            <v>14</v>
          </cell>
          <cell r="AE555">
            <v>3.0100846611748358</v>
          </cell>
          <cell r="AF555">
            <v>1.1955482382735525</v>
          </cell>
          <cell r="AG555">
            <v>1.2</v>
          </cell>
          <cell r="AH555">
            <v>28</v>
          </cell>
          <cell r="AI555">
            <v>987.57899999999995</v>
          </cell>
          <cell r="AJ555">
            <v>1.2</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cell r="AC556">
            <v>6.0000000000000053E-2</v>
          </cell>
          <cell r="AD556">
            <v>14</v>
          </cell>
          <cell r="AE556">
            <v>3.0100846611748358</v>
          </cell>
          <cell r="AF556">
            <v>1.1955482382735525</v>
          </cell>
          <cell r="AG556">
            <v>1.2</v>
          </cell>
          <cell r="AH556">
            <v>28</v>
          </cell>
          <cell r="AI556">
            <v>1132.434</v>
          </cell>
          <cell r="AJ556">
            <v>1.2</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cell r="AC557">
            <v>9.9999999999997868E-3</v>
          </cell>
          <cell r="AD557">
            <v>0</v>
          </cell>
          <cell r="AE557">
            <v>3.0100846611748358</v>
          </cell>
          <cell r="AF557">
            <v>1.1955482382735525</v>
          </cell>
          <cell r="AG557">
            <v>1.2</v>
          </cell>
          <cell r="AH557">
            <v>28</v>
          </cell>
          <cell r="AI557">
            <v>462.62099999999975</v>
          </cell>
          <cell r="AJ557">
            <v>1.2</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cell r="AC558">
            <v>9.9999999999997868E-3</v>
          </cell>
          <cell r="AD558">
            <v>0</v>
          </cell>
          <cell r="AE558">
            <v>3.0100846611748358</v>
          </cell>
          <cell r="AF558">
            <v>1.1955482382735525</v>
          </cell>
          <cell r="AG558">
            <v>1.2</v>
          </cell>
          <cell r="AH558">
            <v>28</v>
          </cell>
          <cell r="AI558">
            <v>462.62099999999975</v>
          </cell>
          <cell r="AJ558">
            <v>1.2</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cell r="AC559">
            <v>9.9999999999997868E-3</v>
          </cell>
          <cell r="AD559">
            <v>0</v>
          </cell>
          <cell r="AE559">
            <v>3.0100846611748358</v>
          </cell>
          <cell r="AF559">
            <v>1.1955482382735525</v>
          </cell>
          <cell r="AG559">
            <v>1.2</v>
          </cell>
          <cell r="AH559">
            <v>28</v>
          </cell>
          <cell r="AI559">
            <v>511.77599999999973</v>
          </cell>
          <cell r="AJ559">
            <v>1.2</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cell r="AC560">
            <v>9.9999999999997868E-3</v>
          </cell>
          <cell r="AD560">
            <v>0</v>
          </cell>
          <cell r="AE560">
            <v>3.0100846611748358</v>
          </cell>
          <cell r="AF560">
            <v>1.1955482382735525</v>
          </cell>
          <cell r="AG560">
            <v>1.2</v>
          </cell>
          <cell r="AH560">
            <v>28</v>
          </cell>
          <cell r="AI560">
            <v>462.62099999999975</v>
          </cell>
          <cell r="AJ560">
            <v>1.2</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cell r="AC561">
            <v>9.9999999999997868E-3</v>
          </cell>
          <cell r="AD561">
            <v>0</v>
          </cell>
          <cell r="AE561">
            <v>3.0100846611748358</v>
          </cell>
          <cell r="AF561">
            <v>1.1955482382735525</v>
          </cell>
          <cell r="AG561">
            <v>1.2</v>
          </cell>
          <cell r="AH561">
            <v>28</v>
          </cell>
          <cell r="AI561">
            <v>462.62099999999975</v>
          </cell>
          <cell r="AJ561">
            <v>1.2</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cell r="AC562">
            <v>0</v>
          </cell>
          <cell r="AD562">
            <v>9</v>
          </cell>
          <cell r="AE562">
            <v>3.0100846611748358</v>
          </cell>
          <cell r="AF562">
            <v>1.1955482382735525</v>
          </cell>
          <cell r="AG562">
            <v>1.2</v>
          </cell>
          <cell r="AH562">
            <v>28</v>
          </cell>
          <cell r="AI562">
            <v>502.2059999999999</v>
          </cell>
          <cell r="AJ562">
            <v>1.2</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cell r="AC563">
            <v>9.9999999999997868E-3</v>
          </cell>
          <cell r="AD563">
            <v>0</v>
          </cell>
          <cell r="AE563">
            <v>3.0100846611748358</v>
          </cell>
          <cell r="AF563">
            <v>1.1955482382735525</v>
          </cell>
          <cell r="AG563">
            <v>1.2</v>
          </cell>
          <cell r="AH563">
            <v>28</v>
          </cell>
          <cell r="AI563">
            <v>511.77599999999973</v>
          </cell>
          <cell r="AJ563">
            <v>1.2</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cell r="AC564">
            <v>9.9999999999997868E-3</v>
          </cell>
          <cell r="AD564">
            <v>0</v>
          </cell>
          <cell r="AE564">
            <v>3.0100846611748358</v>
          </cell>
          <cell r="AF564">
            <v>1.1420009380611271</v>
          </cell>
          <cell r="AG564">
            <v>1.1399999999999999</v>
          </cell>
          <cell r="AH564">
            <v>707</v>
          </cell>
          <cell r="AI564">
            <v>488.51099999999997</v>
          </cell>
          <cell r="AJ564">
            <v>1.1399999999999999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cell r="AC565">
            <v>-2.0000000000000018E-2</v>
          </cell>
          <cell r="AD565">
            <v>31</v>
          </cell>
          <cell r="AE565">
            <v>3.0100846611748358</v>
          </cell>
          <cell r="AF565">
            <v>1.1596947502040997</v>
          </cell>
          <cell r="AG565">
            <v>1.1599999999999999</v>
          </cell>
          <cell r="AH565">
            <v>949</v>
          </cell>
          <cell r="AI565">
            <v>336.69</v>
          </cell>
          <cell r="AJ565">
            <v>1.1599999999999999</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cell r="AC566">
            <v>-0.19999999999999996</v>
          </cell>
          <cell r="AD566">
            <v>31</v>
          </cell>
          <cell r="AE566">
            <v>3.0100846611748358</v>
          </cell>
          <cell r="AF566">
            <v>1.1596947502040997</v>
          </cell>
          <cell r="AG566">
            <v>1.1599999999999999</v>
          </cell>
          <cell r="AH566">
            <v>949</v>
          </cell>
          <cell r="AI566">
            <v>977.88000000000011</v>
          </cell>
          <cell r="AJ566">
            <v>1.1599999999999999</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cell r="AC567">
            <v>0.10000000000000009</v>
          </cell>
          <cell r="AD567">
            <v>3</v>
          </cell>
          <cell r="AE567">
            <v>3.0100846611748358</v>
          </cell>
          <cell r="AF567">
            <v>1.1596947502040997</v>
          </cell>
          <cell r="AG567">
            <v>1.1599999999999999</v>
          </cell>
          <cell r="AH567">
            <v>949</v>
          </cell>
          <cell r="AI567">
            <v>652.5</v>
          </cell>
          <cell r="AJ567">
            <v>1.1599999999999999</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cell r="AC568">
            <v>3.0000000000000027E-2</v>
          </cell>
          <cell r="AD568">
            <v>31</v>
          </cell>
          <cell r="AE568">
            <v>3.0100846611748358</v>
          </cell>
          <cell r="AF568">
            <v>1.1596947502040997</v>
          </cell>
          <cell r="AG568">
            <v>1.1599999999999999</v>
          </cell>
          <cell r="AH568">
            <v>949</v>
          </cell>
          <cell r="AI568">
            <v>374.709</v>
          </cell>
          <cell r="AJ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cell r="AC569">
            <v>1.0000000000000009E-2</v>
          </cell>
          <cell r="AD569">
            <v>114</v>
          </cell>
          <cell r="AE569">
            <v>3.0100846611748358</v>
          </cell>
          <cell r="AF569">
            <v>1.1596947502040997</v>
          </cell>
          <cell r="AG569">
            <v>1.1599999999999999</v>
          </cell>
          <cell r="AH569">
            <v>949</v>
          </cell>
          <cell r="AI569">
            <v>809.79599999999982</v>
          </cell>
          <cell r="AJ569">
            <v>1.1599999999999999</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cell r="AC570">
            <v>1.0000000000000009E-2</v>
          </cell>
          <cell r="AD570">
            <v>114</v>
          </cell>
          <cell r="AE570">
            <v>3.0100846611748358</v>
          </cell>
          <cell r="AF570">
            <v>1.1596947502040997</v>
          </cell>
          <cell r="AG570">
            <v>1.1599999999999999</v>
          </cell>
          <cell r="AH570">
            <v>949</v>
          </cell>
          <cell r="AI570">
            <v>532.61400000000003</v>
          </cell>
          <cell r="AJ570">
            <v>1.1599999999999999</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cell r="AC571">
            <v>9.9999999999997868E-3</v>
          </cell>
          <cell r="AD571">
            <v>1</v>
          </cell>
          <cell r="AE571">
            <v>3.0100846611748358</v>
          </cell>
          <cell r="AF571">
            <v>1.1420009380611271</v>
          </cell>
          <cell r="AG571">
            <v>1.1399999999999999</v>
          </cell>
          <cell r="AH571">
            <v>707</v>
          </cell>
          <cell r="AI571">
            <v>242.73599999999988</v>
          </cell>
          <cell r="AJ571">
            <v>1.1399999999999999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cell r="AC572">
            <v>2.9999999999999805E-2</v>
          </cell>
          <cell r="AD572">
            <v>12</v>
          </cell>
          <cell r="AE572">
            <v>3.0100846611748358</v>
          </cell>
          <cell r="AF572">
            <v>1.1505689804579617</v>
          </cell>
          <cell r="AG572">
            <v>1.1499999999999999</v>
          </cell>
          <cell r="AH572">
            <v>1489</v>
          </cell>
          <cell r="AI572">
            <v>223.4729999999999</v>
          </cell>
          <cell r="AJ572">
            <v>1.1499999999999999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cell r="AC573">
            <v>9.9999999999997868E-3</v>
          </cell>
          <cell r="AD573">
            <v>1</v>
          </cell>
          <cell r="AE573">
            <v>3.0100846611748358</v>
          </cell>
          <cell r="AF573">
            <v>1.1505689804579617</v>
          </cell>
          <cell r="AG573">
            <v>1.1499999999999999</v>
          </cell>
          <cell r="AH573">
            <v>1489</v>
          </cell>
          <cell r="AI573">
            <v>321.78299999999996</v>
          </cell>
          <cell r="AJ573">
            <v>1.1499999999999999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cell r="AC574">
            <v>9.9999999999997868E-3</v>
          </cell>
          <cell r="AD574">
            <v>2</v>
          </cell>
          <cell r="AE574">
            <v>3.0100846611748358</v>
          </cell>
          <cell r="AF574">
            <v>1.1505689804579617</v>
          </cell>
          <cell r="AG574">
            <v>1.1499999999999999</v>
          </cell>
          <cell r="AH574">
            <v>1489</v>
          </cell>
          <cell r="AI574">
            <v>380.76900000000006</v>
          </cell>
          <cell r="AJ574">
            <v>1.1499999999999999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cell r="AC575">
            <v>9.9999999999997868E-3</v>
          </cell>
          <cell r="AD575">
            <v>2</v>
          </cell>
          <cell r="AE575">
            <v>3.0100846611748358</v>
          </cell>
          <cell r="AF575">
            <v>1.1420009380611271</v>
          </cell>
          <cell r="AG575">
            <v>1.1399999999999999</v>
          </cell>
          <cell r="AH575">
            <v>707</v>
          </cell>
          <cell r="AI575">
            <v>291.89099999999985</v>
          </cell>
          <cell r="AJ575">
            <v>1.1399999999999999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cell r="AC576">
            <v>9.9999999999997868E-3</v>
          </cell>
          <cell r="AD576">
            <v>0</v>
          </cell>
          <cell r="AE576">
            <v>3.0100846611748358</v>
          </cell>
          <cell r="AF576">
            <v>1.1505689804579617</v>
          </cell>
          <cell r="AG576">
            <v>1.1499999999999999</v>
          </cell>
          <cell r="AH576">
            <v>1489</v>
          </cell>
          <cell r="AI576">
            <v>223.4729999999999</v>
          </cell>
          <cell r="AJ576">
            <v>1.1499999999999999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cell r="AC577">
            <v>7.0000000000000062E-2</v>
          </cell>
          <cell r="AD577">
            <v>19</v>
          </cell>
          <cell r="AE577">
            <v>3.0100846611748358</v>
          </cell>
          <cell r="AF577">
            <v>1.1505689804579617</v>
          </cell>
          <cell r="AG577">
            <v>1.1499999999999999</v>
          </cell>
          <cell r="AH577">
            <v>1489</v>
          </cell>
          <cell r="AI577">
            <v>218.42700000000008</v>
          </cell>
          <cell r="AJ577">
            <v>1.1499999999999999</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cell r="AC578">
            <v>9.9999999999997868E-3</v>
          </cell>
          <cell r="AD578">
            <v>2</v>
          </cell>
          <cell r="AE578">
            <v>3.0100846611748358</v>
          </cell>
          <cell r="AF578">
            <v>1.1420009380611271</v>
          </cell>
          <cell r="AG578">
            <v>1.1399999999999999</v>
          </cell>
          <cell r="AH578">
            <v>707</v>
          </cell>
          <cell r="AI578">
            <v>291.89099999999985</v>
          </cell>
          <cell r="AJ578">
            <v>1.1399999999999999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cell r="AC579">
            <v>9.9999999999997868E-3</v>
          </cell>
          <cell r="AD579">
            <v>1</v>
          </cell>
          <cell r="AE579">
            <v>3.0100846611748358</v>
          </cell>
          <cell r="AF579">
            <v>1.1420009380611271</v>
          </cell>
          <cell r="AG579">
            <v>1.1399999999999999</v>
          </cell>
          <cell r="AH579">
            <v>707</v>
          </cell>
          <cell r="AI579">
            <v>291.89099999999985</v>
          </cell>
          <cell r="AJ579">
            <v>1.1399999999999999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cell r="AC580">
            <v>9.9999999999997868E-3</v>
          </cell>
          <cell r="AD580">
            <v>1</v>
          </cell>
          <cell r="AE580">
            <v>3.0100846611748358</v>
          </cell>
          <cell r="AF580">
            <v>1.1420009380611271</v>
          </cell>
          <cell r="AG580">
            <v>1.1399999999999999</v>
          </cell>
          <cell r="AH580">
            <v>707</v>
          </cell>
          <cell r="AI580">
            <v>291.89099999999985</v>
          </cell>
          <cell r="AJ580">
            <v>1.1399999999999999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cell r="AC581">
            <v>-0.12999999999999989</v>
          </cell>
          <cell r="AD581">
            <v>4</v>
          </cell>
          <cell r="AE581">
            <v>3.0100846611748358</v>
          </cell>
          <cell r="AF581">
            <v>1.1505689804579617</v>
          </cell>
          <cell r="AG581">
            <v>1.1499999999999999</v>
          </cell>
          <cell r="AH581">
            <v>1489</v>
          </cell>
          <cell r="AI581">
            <v>332.74500000000006</v>
          </cell>
          <cell r="AJ581">
            <v>1.1499999999999999</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cell r="AC582">
            <v>9.9999999999997868E-3</v>
          </cell>
          <cell r="AD582">
            <v>1</v>
          </cell>
          <cell r="AE582">
            <v>3.0100846611748358</v>
          </cell>
          <cell r="AF582">
            <v>1.1420009380611271</v>
          </cell>
          <cell r="AG582">
            <v>1.1399999999999999</v>
          </cell>
          <cell r="AH582">
            <v>707</v>
          </cell>
          <cell r="AI582">
            <v>291.89099999999985</v>
          </cell>
          <cell r="AJ582">
            <v>1.1399999999999999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cell r="AC583">
            <v>9.9999999999997868E-3</v>
          </cell>
          <cell r="AD583">
            <v>1</v>
          </cell>
          <cell r="AE583">
            <v>3.0100846611748358</v>
          </cell>
          <cell r="AF583">
            <v>1.1505689804579617</v>
          </cell>
          <cell r="AG583">
            <v>1.1499999999999999</v>
          </cell>
          <cell r="AH583">
            <v>1489</v>
          </cell>
          <cell r="AI583">
            <v>302.12099999999992</v>
          </cell>
          <cell r="AJ583">
            <v>1.1499999999999999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cell r="AC584">
            <v>0</v>
          </cell>
          <cell r="AD584">
            <v>6</v>
          </cell>
          <cell r="AE584">
            <v>3.0100846611748358</v>
          </cell>
          <cell r="AF584">
            <v>1.1420009380611271</v>
          </cell>
          <cell r="AG584">
            <v>1.1399999999999999</v>
          </cell>
          <cell r="AH584">
            <v>707</v>
          </cell>
          <cell r="AI584">
            <v>419.69400000000007</v>
          </cell>
          <cell r="AJ584">
            <v>1.1399999999999999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cell r="AC585">
            <v>0.10000000000000009</v>
          </cell>
          <cell r="AD585">
            <v>3</v>
          </cell>
          <cell r="AE585">
            <v>3.0100846611748358</v>
          </cell>
          <cell r="AF585">
            <v>1.1420009380611271</v>
          </cell>
          <cell r="AG585">
            <v>1.1399999999999999</v>
          </cell>
          <cell r="AH585">
            <v>707</v>
          </cell>
          <cell r="AI585">
            <v>275.97000000000003</v>
          </cell>
          <cell r="AJ585">
            <v>1.1399999999999999</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cell r="AC586">
            <v>7.0000000000000062E-2</v>
          </cell>
          <cell r="AD586">
            <v>3</v>
          </cell>
          <cell r="AE586">
            <v>3.0100846611748358</v>
          </cell>
          <cell r="AF586">
            <v>1.1505689804579617</v>
          </cell>
          <cell r="AG586">
            <v>1.1499999999999999</v>
          </cell>
          <cell r="AH586">
            <v>1489</v>
          </cell>
          <cell r="AI586">
            <v>264.01500000000004</v>
          </cell>
          <cell r="AJ586">
            <v>1.1499999999999999</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cell r="AC587">
            <v>7.0000000000000062E-2</v>
          </cell>
          <cell r="AD587">
            <v>3</v>
          </cell>
          <cell r="AE587">
            <v>3.0100846611748358</v>
          </cell>
          <cell r="AF587">
            <v>1.1505689804579617</v>
          </cell>
          <cell r="AG587">
            <v>1.1499999999999999</v>
          </cell>
          <cell r="AH587">
            <v>1489</v>
          </cell>
          <cell r="AI587">
            <v>151.26299999999998</v>
          </cell>
          <cell r="AJ587">
            <v>1.1499999999999999</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cell r="AC588">
            <v>6.999999999999984E-2</v>
          </cell>
          <cell r="AD588">
            <v>3</v>
          </cell>
          <cell r="AE588">
            <v>3.0100846611748358</v>
          </cell>
          <cell r="AF588">
            <v>1.1420009380611271</v>
          </cell>
          <cell r="AG588">
            <v>1.1399999999999999</v>
          </cell>
          <cell r="AH588">
            <v>707</v>
          </cell>
          <cell r="AI588">
            <v>369.75599999999997</v>
          </cell>
          <cell r="AJ588">
            <v>1.1399999999999999</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cell r="AC589">
            <v>9.9999999999997868E-3</v>
          </cell>
          <cell r="AD589">
            <v>1</v>
          </cell>
          <cell r="AE589">
            <v>3.0100846611748358</v>
          </cell>
          <cell r="AF589">
            <v>1.1505689804579617</v>
          </cell>
          <cell r="AG589">
            <v>1.1499999999999999</v>
          </cell>
          <cell r="AH589">
            <v>1489</v>
          </cell>
          <cell r="AI589">
            <v>449.58599999999996</v>
          </cell>
          <cell r="AJ589">
            <v>1.1499999999999999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cell r="AC590">
            <v>9.9999999999997868E-3</v>
          </cell>
          <cell r="AD590">
            <v>1</v>
          </cell>
          <cell r="AE590">
            <v>3.0100846611748358</v>
          </cell>
          <cell r="AF590">
            <v>1.1505689804579617</v>
          </cell>
          <cell r="AG590">
            <v>1.1499999999999999</v>
          </cell>
          <cell r="AH590">
            <v>1489</v>
          </cell>
          <cell r="AI590">
            <v>488.90999999999991</v>
          </cell>
          <cell r="AJ590">
            <v>1.1499999999999999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cell r="AC591">
            <v>9.9999999999997868E-3</v>
          </cell>
          <cell r="AD591">
            <v>0</v>
          </cell>
          <cell r="AE591">
            <v>3.0100846611748358</v>
          </cell>
          <cell r="AF591">
            <v>1.1420009380611271</v>
          </cell>
          <cell r="AG591">
            <v>1.1399999999999999</v>
          </cell>
          <cell r="AH591">
            <v>707</v>
          </cell>
          <cell r="AI591">
            <v>262.39799999999991</v>
          </cell>
          <cell r="AJ591">
            <v>1.1399999999999999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cell r="AC592">
            <v>3.0000000000000027E-2</v>
          </cell>
          <cell r="AD592">
            <v>4</v>
          </cell>
          <cell r="AE592">
            <v>3.0100846611748358</v>
          </cell>
          <cell r="AF592">
            <v>1.1420009380611271</v>
          </cell>
          <cell r="AG592">
            <v>1.1399999999999999</v>
          </cell>
          <cell r="AH592">
            <v>707</v>
          </cell>
          <cell r="AI592">
            <v>286.58400000000006</v>
          </cell>
          <cell r="AJ592">
            <v>1.1399999999999999</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cell r="AC593">
            <v>2.9999999999999805E-2</v>
          </cell>
          <cell r="AD593">
            <v>3</v>
          </cell>
          <cell r="AE593">
            <v>3.0100846611748358</v>
          </cell>
          <cell r="AF593">
            <v>1.1420009380611271</v>
          </cell>
          <cell r="AG593">
            <v>1.1399999999999999</v>
          </cell>
          <cell r="AH593">
            <v>707</v>
          </cell>
          <cell r="AI593">
            <v>272.4899999999999</v>
          </cell>
          <cell r="AJ593">
            <v>1.1399999999999999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cell r="AC594">
            <v>3.0000000000000027E-2</v>
          </cell>
          <cell r="AD594">
            <v>12</v>
          </cell>
          <cell r="AE594">
            <v>3.0100846611748358</v>
          </cell>
          <cell r="AF594">
            <v>1.1420009380611271</v>
          </cell>
          <cell r="AG594">
            <v>1.1399999999999999</v>
          </cell>
          <cell r="AH594">
            <v>707</v>
          </cell>
          <cell r="AI594">
            <v>277.36199999999997</v>
          </cell>
          <cell r="AJ594">
            <v>1.1399999999999999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cell r="AC595">
            <v>9.9999999999997868E-3</v>
          </cell>
          <cell r="AD595">
            <v>0</v>
          </cell>
          <cell r="AE595">
            <v>3.0100846611748358</v>
          </cell>
          <cell r="AF595">
            <v>1.1420009380611271</v>
          </cell>
          <cell r="AG595">
            <v>1.1399999999999999</v>
          </cell>
          <cell r="AH595">
            <v>707</v>
          </cell>
          <cell r="AI595">
            <v>262.39799999999991</v>
          </cell>
          <cell r="AJ595">
            <v>1.1399999999999999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cell r="AC596">
            <v>9.9999999999997868E-3</v>
          </cell>
          <cell r="AD596">
            <v>1</v>
          </cell>
          <cell r="AE596">
            <v>3.0100846611748358</v>
          </cell>
          <cell r="AF596">
            <v>1.1420009380611271</v>
          </cell>
          <cell r="AG596">
            <v>1.1399999999999999</v>
          </cell>
          <cell r="AH596">
            <v>707</v>
          </cell>
          <cell r="AI596">
            <v>242.73599999999988</v>
          </cell>
          <cell r="AJ596">
            <v>1.1399999999999999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cell r="AC597">
            <v>9.9999999999997868E-3</v>
          </cell>
          <cell r="AD597">
            <v>2</v>
          </cell>
          <cell r="AE597">
            <v>3.0100846611748358</v>
          </cell>
          <cell r="AG597">
            <v>1.1499999999999999</v>
          </cell>
          <cell r="AH597">
            <v>0</v>
          </cell>
          <cell r="AI597">
            <v>1179.7199999999998</v>
          </cell>
          <cell r="AJ597">
            <v>1.1499999999999999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cell r="AC598">
            <v>9.9999999999997868E-3</v>
          </cell>
          <cell r="AD598">
            <v>2</v>
          </cell>
          <cell r="AE598">
            <v>3.0100846611748358</v>
          </cell>
          <cell r="AG598">
            <v>1.1499999999999999</v>
          </cell>
          <cell r="AH598">
            <v>0</v>
          </cell>
          <cell r="AI598">
            <v>1081.4099999999999</v>
          </cell>
          <cell r="AJ598">
            <v>1.1499999999999999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cell r="AC599">
            <v>9.9999999999997868E-3</v>
          </cell>
          <cell r="AD599">
            <v>2</v>
          </cell>
          <cell r="AE599">
            <v>3.0100846611748358</v>
          </cell>
          <cell r="AG599">
            <v>1.1499999999999999</v>
          </cell>
          <cell r="AH599">
            <v>0</v>
          </cell>
          <cell r="AI599">
            <v>884.78999999999974</v>
          </cell>
          <cell r="AJ599">
            <v>1.1499999999999999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cell r="AC600">
            <v>3.0000000000000027E-2</v>
          </cell>
          <cell r="AD600">
            <v>31</v>
          </cell>
          <cell r="AE600">
            <v>3.0100846611748358</v>
          </cell>
          <cell r="AF600">
            <v>1.1596947502040997</v>
          </cell>
          <cell r="AG600">
            <v>1.1599999999999999</v>
          </cell>
          <cell r="AH600">
            <v>949</v>
          </cell>
          <cell r="AI600">
            <v>374.709</v>
          </cell>
          <cell r="AJ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cell r="AC601">
            <v>-5.0000000000000044E-2</v>
          </cell>
          <cell r="AD601">
            <v>0</v>
          </cell>
          <cell r="AE601">
            <v>3.0100846611748358</v>
          </cell>
          <cell r="AF601">
            <v>1.1505689804579617</v>
          </cell>
          <cell r="AG601">
            <v>1.1499999999999999</v>
          </cell>
          <cell r="AH601">
            <v>1489</v>
          </cell>
          <cell r="AI601">
            <v>577.38899999999967</v>
          </cell>
          <cell r="AJ601">
            <v>1.1499999999999999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cell r="AC602">
            <v>7.0000000000000062E-2</v>
          </cell>
          <cell r="AD602">
            <v>3</v>
          </cell>
          <cell r="AE602">
            <v>3.0100846611748358</v>
          </cell>
          <cell r="AF602">
            <v>1.1505689804579617</v>
          </cell>
          <cell r="AG602">
            <v>1.1499999999999999</v>
          </cell>
          <cell r="AH602">
            <v>1489</v>
          </cell>
          <cell r="AI602">
            <v>151.26299999999998</v>
          </cell>
          <cell r="AJ602">
            <v>1.1499999999999999</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cell r="AC603">
            <v>-5.0000000000000044E-2</v>
          </cell>
          <cell r="AD603">
            <v>1</v>
          </cell>
          <cell r="AE603">
            <v>3.0100846611748358</v>
          </cell>
          <cell r="AF603">
            <v>1.1505689804579617</v>
          </cell>
          <cell r="AG603">
            <v>1.1499999999999999</v>
          </cell>
          <cell r="AH603">
            <v>1489</v>
          </cell>
          <cell r="AI603">
            <v>449.58599999999996</v>
          </cell>
          <cell r="AJ603">
            <v>1.1499999999999999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cell r="AC604">
            <v>1.0000000000000009E-2</v>
          </cell>
          <cell r="AD604">
            <v>114</v>
          </cell>
          <cell r="AE604">
            <v>3.0100846611748358</v>
          </cell>
          <cell r="AF604">
            <v>1.1596947502040997</v>
          </cell>
          <cell r="AG604">
            <v>1.1599999999999999</v>
          </cell>
          <cell r="AH604">
            <v>949</v>
          </cell>
          <cell r="AI604">
            <v>625.00800000000004</v>
          </cell>
          <cell r="AJ604">
            <v>1.1599999999999999</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cell r="AC605">
            <v>1.0000000000000009E-2</v>
          </cell>
          <cell r="AD605">
            <v>114</v>
          </cell>
          <cell r="AE605">
            <v>3.0100846611748358</v>
          </cell>
          <cell r="AF605">
            <v>1.1596947502040997</v>
          </cell>
          <cell r="AG605">
            <v>1.1599999999999999</v>
          </cell>
          <cell r="AH605">
            <v>949</v>
          </cell>
          <cell r="AI605">
            <v>542.87999999999988</v>
          </cell>
          <cell r="AJ605">
            <v>1.1599999999999999</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cell r="AC606">
            <v>1.0000000000000009E-2</v>
          </cell>
          <cell r="AD606">
            <v>114</v>
          </cell>
          <cell r="AE606">
            <v>3.0100846611748358</v>
          </cell>
          <cell r="AF606">
            <v>1.1596947502040997</v>
          </cell>
          <cell r="AG606">
            <v>1.1599999999999999</v>
          </cell>
          <cell r="AH606">
            <v>949</v>
          </cell>
          <cell r="AI606">
            <v>471.01799999999986</v>
          </cell>
          <cell r="AJ606">
            <v>1.1599999999999999</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cell r="AC607">
            <v>-5.0000000000000044E-2</v>
          </cell>
          <cell r="AD607">
            <v>2</v>
          </cell>
          <cell r="AE607">
            <v>3.0100846611748358</v>
          </cell>
          <cell r="AF607">
            <v>1.1420009380611271</v>
          </cell>
          <cell r="AG607">
            <v>1.1399999999999999</v>
          </cell>
          <cell r="AH607">
            <v>707</v>
          </cell>
          <cell r="AI607">
            <v>291.89099999999985</v>
          </cell>
          <cell r="AJ607">
            <v>1.1399999999999999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cell r="AC608">
            <v>-5.0000000000000044E-2</v>
          </cell>
          <cell r="AD608">
            <v>1</v>
          </cell>
          <cell r="AE608">
            <v>3.0100846611748358</v>
          </cell>
          <cell r="AF608">
            <v>1.1505689804579617</v>
          </cell>
          <cell r="AG608">
            <v>1.1499999999999999</v>
          </cell>
          <cell r="AH608">
            <v>1489</v>
          </cell>
          <cell r="AI608">
            <v>331.61399999999986</v>
          </cell>
          <cell r="AJ608">
            <v>1.1499999999999999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cell r="AC609">
            <v>-5.0000000000000044E-2</v>
          </cell>
          <cell r="AD609">
            <v>2</v>
          </cell>
          <cell r="AE609">
            <v>3.0100846611748358</v>
          </cell>
          <cell r="AF609">
            <v>1.1420009380611271</v>
          </cell>
          <cell r="AG609">
            <v>1.1399999999999999</v>
          </cell>
          <cell r="AH609">
            <v>707</v>
          </cell>
          <cell r="AI609">
            <v>370.53899999999987</v>
          </cell>
          <cell r="AJ609">
            <v>1.1399999999999999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cell r="AC610">
            <v>5.0000000000000044E-2</v>
          </cell>
          <cell r="AD610">
            <v>4</v>
          </cell>
          <cell r="AE610">
            <v>3.0100846611748358</v>
          </cell>
          <cell r="AF610">
            <v>1.1505689804579617</v>
          </cell>
          <cell r="AG610">
            <v>1.1499999999999999</v>
          </cell>
          <cell r="AH610">
            <v>1489</v>
          </cell>
          <cell r="AI610">
            <v>284.63399999999996</v>
          </cell>
          <cell r="AJ610">
            <v>1.1499999999999999</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cell r="AC611">
            <v>-0.11999999999999988</v>
          </cell>
          <cell r="AD611">
            <v>320</v>
          </cell>
          <cell r="AE611">
            <v>3.0100846611748358</v>
          </cell>
          <cell r="AF611">
            <v>1.1505689804579617</v>
          </cell>
          <cell r="AG611">
            <v>1.1499999999999999</v>
          </cell>
          <cell r="AH611">
            <v>1489</v>
          </cell>
          <cell r="AI611">
            <v>429.75000000000006</v>
          </cell>
          <cell r="AJ611">
            <v>1.1499999999999999</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cell r="AC612">
            <v>-0.12999999999999989</v>
          </cell>
          <cell r="AD612">
            <v>0</v>
          </cell>
          <cell r="AE612">
            <v>3.0100846611748358</v>
          </cell>
          <cell r="AF612">
            <v>1.1505689804579617</v>
          </cell>
          <cell r="AG612">
            <v>1.1499999999999999</v>
          </cell>
          <cell r="AH612">
            <v>1489</v>
          </cell>
          <cell r="AI612">
            <v>192.23999999999995</v>
          </cell>
          <cell r="AJ612">
            <v>1.1499999999999999</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cell r="AC613">
            <v>-0.12999999999999989</v>
          </cell>
          <cell r="AD613">
            <v>0</v>
          </cell>
          <cell r="AE613">
            <v>3.0100846611748358</v>
          </cell>
          <cell r="AF613">
            <v>1.1505689804579617</v>
          </cell>
          <cell r="AG613">
            <v>1.1499999999999999</v>
          </cell>
          <cell r="AH613">
            <v>1489</v>
          </cell>
          <cell r="AI613">
            <v>110.02500000000003</v>
          </cell>
          <cell r="AJ613">
            <v>1.1499999999999999</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cell r="AC614">
            <v>-5.0000000000000044E-2</v>
          </cell>
          <cell r="AD614">
            <v>0</v>
          </cell>
          <cell r="AE614">
            <v>3.0100846611748358</v>
          </cell>
          <cell r="AF614">
            <v>1.1505689804579617</v>
          </cell>
          <cell r="AG614">
            <v>1.1499999999999999</v>
          </cell>
          <cell r="AH614">
            <v>1489</v>
          </cell>
          <cell r="AI614">
            <v>400.43099999999998</v>
          </cell>
          <cell r="AJ614">
            <v>1.1499999999999999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cell r="AC615">
            <v>-5.0000000000000044E-2</v>
          </cell>
          <cell r="AD615">
            <v>0</v>
          </cell>
          <cell r="AE615">
            <v>3.0100846611748358</v>
          </cell>
          <cell r="AF615">
            <v>1.1505689804579617</v>
          </cell>
          <cell r="AG615">
            <v>1.1499999999999999</v>
          </cell>
          <cell r="AH615">
            <v>1489</v>
          </cell>
          <cell r="AI615">
            <v>292.28999999999991</v>
          </cell>
          <cell r="AJ615">
            <v>1.1499999999999999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cell r="AC616">
            <v>-5.0000000000000044E-2</v>
          </cell>
          <cell r="AD616">
            <v>2</v>
          </cell>
          <cell r="AE616">
            <v>3.0100846611748358</v>
          </cell>
          <cell r="AF616">
            <v>1.1420009380611271</v>
          </cell>
          <cell r="AG616">
            <v>1.1399999999999999</v>
          </cell>
          <cell r="AH616">
            <v>707</v>
          </cell>
          <cell r="AI616">
            <v>301.72199999999987</v>
          </cell>
          <cell r="AJ616">
            <v>1.1399999999999999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cell r="AC617">
            <v>-6.0000000000000053E-2</v>
          </cell>
          <cell r="AD617">
            <v>5</v>
          </cell>
          <cell r="AE617">
            <v>3.0100846611748358</v>
          </cell>
          <cell r="AF617">
            <v>1.1596947502040997</v>
          </cell>
          <cell r="AG617">
            <v>1.1599999999999999</v>
          </cell>
          <cell r="AH617">
            <v>949</v>
          </cell>
          <cell r="AI617">
            <v>395.41500000000002</v>
          </cell>
          <cell r="AJ617">
            <v>1.1599999999999999</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cell r="AC618">
            <v>0</v>
          </cell>
          <cell r="AD618">
            <v>115</v>
          </cell>
          <cell r="AE618">
            <v>3.0100846611748358</v>
          </cell>
          <cell r="AF618">
            <v>1.1505689804579617</v>
          </cell>
          <cell r="AG618">
            <v>1.1499999999999999</v>
          </cell>
          <cell r="AH618">
            <v>1489</v>
          </cell>
          <cell r="AI618">
            <v>533.28</v>
          </cell>
          <cell r="AJ618">
            <v>1.1499999999999999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cell r="AC619">
            <v>-0.16999999999999993</v>
          </cell>
          <cell r="AD619">
            <v>398</v>
          </cell>
          <cell r="AE619">
            <v>3.0100846611748358</v>
          </cell>
          <cell r="AF619">
            <v>1.1596947502040997</v>
          </cell>
          <cell r="AG619">
            <v>1.1599999999999999</v>
          </cell>
          <cell r="AH619">
            <v>949</v>
          </cell>
          <cell r="AI619">
            <v>240.11999999999995</v>
          </cell>
          <cell r="AJ619">
            <v>1.1599999999999999</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cell r="AC620">
            <v>-0.12999999999999989</v>
          </cell>
          <cell r="AD620">
            <v>0</v>
          </cell>
          <cell r="AE620">
            <v>3.0100846611748358</v>
          </cell>
          <cell r="AF620">
            <v>1.1596947502040997</v>
          </cell>
          <cell r="AG620">
            <v>1.1599999999999999</v>
          </cell>
          <cell r="AH620">
            <v>949</v>
          </cell>
          <cell r="AI620">
            <v>212.71499999999986</v>
          </cell>
          <cell r="AJ620">
            <v>1.1599999999999999</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cell r="AC621">
            <v>-0.12999999999999989</v>
          </cell>
          <cell r="AD621">
            <v>0</v>
          </cell>
          <cell r="AE621">
            <v>3.0100846611748358</v>
          </cell>
          <cell r="AF621">
            <v>1.1596947502040997</v>
          </cell>
          <cell r="AG621">
            <v>1.1599999999999999</v>
          </cell>
          <cell r="AH621">
            <v>949</v>
          </cell>
          <cell r="AI621">
            <v>240.11999999999995</v>
          </cell>
          <cell r="AJ621">
            <v>1.1599999999999999</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cell r="AC622">
            <v>-5.0000000000000044E-2</v>
          </cell>
          <cell r="AD622">
            <v>0</v>
          </cell>
          <cell r="AE622">
            <v>3.0100846611748358</v>
          </cell>
          <cell r="AF622">
            <v>1.1596947502040997</v>
          </cell>
          <cell r="AG622">
            <v>1.1599999999999999</v>
          </cell>
          <cell r="AH622">
            <v>949</v>
          </cell>
          <cell r="AI622">
            <v>543.05399999999963</v>
          </cell>
          <cell r="AJ622">
            <v>1.1599999999999999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cell r="AC623">
            <v>-5.0000000000000044E-2</v>
          </cell>
          <cell r="AD623">
            <v>0</v>
          </cell>
          <cell r="AE623">
            <v>3.0100846611748358</v>
          </cell>
          <cell r="AF623">
            <v>1.1596947502040997</v>
          </cell>
          <cell r="AG623">
            <v>1.1599999999999999</v>
          </cell>
          <cell r="AH623">
            <v>949</v>
          </cell>
          <cell r="AI623">
            <v>484.06799999999981</v>
          </cell>
          <cell r="AJ623">
            <v>1.1599999999999999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cell r="AC624">
            <v>1.9999999999999796E-2</v>
          </cell>
          <cell r="AD624">
            <v>4</v>
          </cell>
          <cell r="AE624">
            <v>3.0100846611748358</v>
          </cell>
          <cell r="AF624">
            <v>1.1420009380611271</v>
          </cell>
          <cell r="AG624">
            <v>1.1399999999999999</v>
          </cell>
          <cell r="AH624">
            <v>707</v>
          </cell>
          <cell r="AI624">
            <v>346.7879999999999</v>
          </cell>
          <cell r="AJ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cell r="AC625">
            <v>-5.0000000000000044E-2</v>
          </cell>
          <cell r="AD625">
            <v>0</v>
          </cell>
          <cell r="AE625">
            <v>3.0100846611748358</v>
          </cell>
          <cell r="AF625">
            <v>1.1596947502040997</v>
          </cell>
          <cell r="AG625">
            <v>1.1599999999999999</v>
          </cell>
          <cell r="AH625">
            <v>949</v>
          </cell>
          <cell r="AI625">
            <v>415.25099999999992</v>
          </cell>
          <cell r="AJ625">
            <v>1.1599999999999999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cell r="AC626">
            <v>-5.0000000000000044E-2</v>
          </cell>
          <cell r="AD626">
            <v>0</v>
          </cell>
          <cell r="AE626">
            <v>3.0100846611748358</v>
          </cell>
          <cell r="AF626">
            <v>1.1596947502040997</v>
          </cell>
          <cell r="AG626">
            <v>1.1599999999999999</v>
          </cell>
          <cell r="AH626">
            <v>949</v>
          </cell>
          <cell r="AI626">
            <v>405.4199999999999</v>
          </cell>
          <cell r="AJ626">
            <v>1.1599999999999999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cell r="AC627">
            <v>5.0000000000000044E-2</v>
          </cell>
          <cell r="AD627">
            <v>4</v>
          </cell>
          <cell r="AE627">
            <v>3.1488560975609756</v>
          </cell>
          <cell r="AF627">
            <v>1.1262395278789152</v>
          </cell>
          <cell r="AG627">
            <v>1.1299999999999999</v>
          </cell>
          <cell r="AH627">
            <v>24</v>
          </cell>
          <cell r="AI627">
            <v>129.12</v>
          </cell>
          <cell r="AJ627">
            <v>1.1299999999999999</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cell r="AC628">
            <v>5.0000000000000044E-2</v>
          </cell>
          <cell r="AD628">
            <v>4</v>
          </cell>
          <cell r="AE628">
            <v>3.1488560975609756</v>
          </cell>
          <cell r="AF628">
            <v>1.1262395278789152</v>
          </cell>
          <cell r="AG628">
            <v>1.1299999999999999</v>
          </cell>
          <cell r="AH628">
            <v>24</v>
          </cell>
          <cell r="AI628">
            <v>90.840000000000089</v>
          </cell>
          <cell r="AJ628">
            <v>1.1299999999999999</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cell r="AC629">
            <v>5.0000000000000044E-2</v>
          </cell>
          <cell r="AD629">
            <v>4</v>
          </cell>
          <cell r="AE629">
            <v>3.1488560975609756</v>
          </cell>
          <cell r="AF629">
            <v>1.1262395278789152</v>
          </cell>
          <cell r="AG629">
            <v>1.1299999999999999</v>
          </cell>
          <cell r="AH629">
            <v>24</v>
          </cell>
          <cell r="AI629">
            <v>90.840000000000089</v>
          </cell>
          <cell r="AJ629">
            <v>1.1299999999999999</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cell r="AC630">
            <v>8.0000000000000071E-2</v>
          </cell>
          <cell r="AD630">
            <v>6</v>
          </cell>
          <cell r="AE630">
            <v>3.1488560975609756</v>
          </cell>
          <cell r="AF630">
            <v>1.1262395278789152</v>
          </cell>
          <cell r="AG630">
            <v>1.1299999999999999</v>
          </cell>
          <cell r="AH630">
            <v>24</v>
          </cell>
          <cell r="AI630">
            <v>19.935000000000002</v>
          </cell>
          <cell r="AJ630">
            <v>1.1299999999999999</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cell r="AC631">
            <v>5.9999999999999831E-2</v>
          </cell>
          <cell r="AD631">
            <v>5</v>
          </cell>
          <cell r="AE631">
            <v>3.1488560975609756</v>
          </cell>
          <cell r="AF631">
            <v>1.1262395278789152</v>
          </cell>
          <cell r="AG631">
            <v>1.1299999999999999</v>
          </cell>
          <cell r="AH631">
            <v>24</v>
          </cell>
          <cell r="AI631">
            <v>535.40999999999985</v>
          </cell>
          <cell r="AJ631">
            <v>1.1299999999999999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cell r="AC632">
            <v>5.9999999999999831E-2</v>
          </cell>
          <cell r="AD632">
            <v>5</v>
          </cell>
          <cell r="AE632">
            <v>3.1488560975609756</v>
          </cell>
          <cell r="AF632">
            <v>1.1262395278789152</v>
          </cell>
          <cell r="AG632">
            <v>1.1299999999999999</v>
          </cell>
          <cell r="AH632">
            <v>24</v>
          </cell>
          <cell r="AI632">
            <v>218.03399999999999</v>
          </cell>
          <cell r="AJ632">
            <v>1.1299999999999999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cell r="AC633">
            <v>5.9999999999999831E-2</v>
          </cell>
          <cell r="AD633">
            <v>5</v>
          </cell>
          <cell r="AE633">
            <v>3.1488560975609756</v>
          </cell>
          <cell r="AF633">
            <v>1.1262395278789152</v>
          </cell>
          <cell r="AG633">
            <v>1.1299999999999999</v>
          </cell>
          <cell r="AH633">
            <v>24</v>
          </cell>
          <cell r="AI633">
            <v>-49.75200000000001</v>
          </cell>
          <cell r="AJ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cell r="AC634">
            <v>8.9999999999999858E-2</v>
          </cell>
          <cell r="AD634">
            <v>9</v>
          </cell>
          <cell r="AE634">
            <v>3.1488560975609756</v>
          </cell>
          <cell r="AF634">
            <v>1.1262395278789152</v>
          </cell>
          <cell r="AG634">
            <v>1.1299999999999999</v>
          </cell>
          <cell r="AH634">
            <v>24</v>
          </cell>
          <cell r="AI634">
            <v>507.48299999999983</v>
          </cell>
          <cell r="AJ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cell r="AC635">
            <v>4.9999999999999822E-2</v>
          </cell>
          <cell r="AD635">
            <v>2</v>
          </cell>
          <cell r="AE635">
            <v>3.1488560975609756</v>
          </cell>
          <cell r="AF635">
            <v>1.1262395278789152</v>
          </cell>
          <cell r="AG635">
            <v>1.1299999999999999</v>
          </cell>
          <cell r="AH635">
            <v>24</v>
          </cell>
          <cell r="AI635">
            <v>143.73599999999988</v>
          </cell>
          <cell r="AJ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cell r="AC636">
            <v>4.9999999999999822E-2</v>
          </cell>
          <cell r="AD636">
            <v>0</v>
          </cell>
          <cell r="AE636">
            <v>3.1488560975609756</v>
          </cell>
          <cell r="AF636">
            <v>1.1262395278789152</v>
          </cell>
          <cell r="AG636">
            <v>1.1299999999999999</v>
          </cell>
          <cell r="AH636">
            <v>24</v>
          </cell>
          <cell r="AI636">
            <v>-60.002999999999986</v>
          </cell>
          <cell r="AJ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cell r="AC637">
            <v>4.9999999999999822E-2</v>
          </cell>
          <cell r="AD637">
            <v>2</v>
          </cell>
          <cell r="AE637">
            <v>3.1488560975609756</v>
          </cell>
          <cell r="AF637">
            <v>1.1262395278789152</v>
          </cell>
          <cell r="AG637">
            <v>1.1299999999999999</v>
          </cell>
          <cell r="AH637">
            <v>24</v>
          </cell>
          <cell r="AI637">
            <v>45.425999999999931</v>
          </cell>
          <cell r="AJ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cell r="AC638">
            <v>4.9999999999999822E-2</v>
          </cell>
          <cell r="AD638">
            <v>0</v>
          </cell>
          <cell r="AE638">
            <v>3.1488560975609756</v>
          </cell>
          <cell r="AF638">
            <v>1.1262395278789152</v>
          </cell>
          <cell r="AG638">
            <v>1.1299999999999999</v>
          </cell>
          <cell r="AH638">
            <v>24</v>
          </cell>
          <cell r="AI638">
            <v>114.24299999999994</v>
          </cell>
          <cell r="AJ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cell r="AC639">
            <v>4.9999999999999822E-2</v>
          </cell>
          <cell r="AD639">
            <v>0</v>
          </cell>
          <cell r="AE639">
            <v>3.1488560975609756</v>
          </cell>
          <cell r="AF639">
            <v>1.1262395278789152</v>
          </cell>
          <cell r="AG639">
            <v>1.1299999999999999</v>
          </cell>
          <cell r="AH639">
            <v>24</v>
          </cell>
          <cell r="AI639">
            <v>-60.002999999999986</v>
          </cell>
          <cell r="AJ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cell r="AC640">
            <v>4.9999999999999822E-2</v>
          </cell>
          <cell r="AD640">
            <v>1</v>
          </cell>
          <cell r="AE640">
            <v>3.1488560975609756</v>
          </cell>
          <cell r="AF640">
            <v>1.1262395278789152</v>
          </cell>
          <cell r="AG640">
            <v>1.1299999999999999</v>
          </cell>
          <cell r="AH640">
            <v>24</v>
          </cell>
          <cell r="AI640">
            <v>143.73599999999988</v>
          </cell>
          <cell r="AJ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cell r="AC641">
            <v>4.9999999999999822E-2</v>
          </cell>
          <cell r="AD641">
            <v>0</v>
          </cell>
          <cell r="AE641">
            <v>3.1488560975609756</v>
          </cell>
          <cell r="AF641">
            <v>1.1262395278789152</v>
          </cell>
          <cell r="AG641">
            <v>1.1299999999999999</v>
          </cell>
          <cell r="AH641">
            <v>24</v>
          </cell>
          <cell r="AI641">
            <v>173.22899999999993</v>
          </cell>
          <cell r="AJ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cell r="AC642">
            <v>0.10000000000000009</v>
          </cell>
          <cell r="AD642">
            <v>18</v>
          </cell>
          <cell r="AE642">
            <v>3.1488560975609756</v>
          </cell>
          <cell r="AF642">
            <v>1.1262395278789152</v>
          </cell>
          <cell r="AG642">
            <v>1.1299999999999999</v>
          </cell>
          <cell r="AH642">
            <v>24</v>
          </cell>
          <cell r="AI642">
            <v>-4.8599999999999568</v>
          </cell>
          <cell r="AJ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cell r="AC643">
            <v>3.9999999999999813E-2</v>
          </cell>
          <cell r="AD643">
            <v>35</v>
          </cell>
          <cell r="AE643">
            <v>3.1488560975609756</v>
          </cell>
          <cell r="AF643">
            <v>1.1262395278789152</v>
          </cell>
          <cell r="AG643">
            <v>1.1299999999999999</v>
          </cell>
          <cell r="AH643">
            <v>24</v>
          </cell>
          <cell r="AI643">
            <v>491.38799999999992</v>
          </cell>
          <cell r="AJ643">
            <v>1.1299999999999999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cell r="AC644">
            <v>3.9999999999999813E-2</v>
          </cell>
          <cell r="AD644">
            <v>35</v>
          </cell>
          <cell r="AE644">
            <v>3.1488560975609756</v>
          </cell>
          <cell r="AF644">
            <v>1.1262395278789152</v>
          </cell>
          <cell r="AG644">
            <v>1.1299999999999999</v>
          </cell>
          <cell r="AH644">
            <v>24</v>
          </cell>
          <cell r="AI644">
            <v>420.74400000000003</v>
          </cell>
          <cell r="AJ644">
            <v>1.1299999999999999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cell r="AC645">
            <v>3.9999999999999813E-2</v>
          </cell>
          <cell r="AD645">
            <v>35</v>
          </cell>
          <cell r="AE645">
            <v>3.1488560975609756</v>
          </cell>
          <cell r="AF645">
            <v>1.1262395278789152</v>
          </cell>
          <cell r="AG645">
            <v>1.1299999999999999</v>
          </cell>
          <cell r="AH645">
            <v>24</v>
          </cell>
          <cell r="AI645">
            <v>451.01999999999987</v>
          </cell>
          <cell r="AJ645">
            <v>1.1299999999999999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cell r="AC646">
            <v>3.9999999999999813E-2</v>
          </cell>
          <cell r="AD646">
            <v>35</v>
          </cell>
          <cell r="AE646">
            <v>3.1488560975609756</v>
          </cell>
          <cell r="AF646">
            <v>1.1262395278789152</v>
          </cell>
          <cell r="AG646">
            <v>1.1299999999999999</v>
          </cell>
          <cell r="AH646">
            <v>24</v>
          </cell>
          <cell r="AI646">
            <v>329.91599999999994</v>
          </cell>
          <cell r="AJ646">
            <v>1.1299999999999999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cell r="AC647">
            <v>7.9999999999999849E-2</v>
          </cell>
          <cell r="AD647">
            <v>9</v>
          </cell>
          <cell r="AE647">
            <v>3.1488560975609756</v>
          </cell>
          <cell r="AF647">
            <v>1.1262395278789152</v>
          </cell>
          <cell r="AG647">
            <v>1.1299999999999999</v>
          </cell>
          <cell r="AH647">
            <v>24</v>
          </cell>
          <cell r="AI647">
            <v>1588.8929999999996</v>
          </cell>
          <cell r="AJ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cell r="AC648">
            <v>7.9999999999999849E-2</v>
          </cell>
          <cell r="AD648">
            <v>9</v>
          </cell>
          <cell r="AE648">
            <v>3.1488560975609756</v>
          </cell>
          <cell r="AF648">
            <v>1.1262395278789152</v>
          </cell>
          <cell r="AG648">
            <v>1.1299999999999999</v>
          </cell>
          <cell r="AH648">
            <v>24</v>
          </cell>
          <cell r="AI648">
            <v>1323.4559999999997</v>
          </cell>
          <cell r="AJ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cell r="AC649">
            <v>4.9999999999999822E-2</v>
          </cell>
          <cell r="AD649">
            <v>1</v>
          </cell>
          <cell r="AE649">
            <v>3.1488560975609756</v>
          </cell>
          <cell r="AF649">
            <v>1.1262395278789152</v>
          </cell>
          <cell r="AG649">
            <v>1.1299999999999999</v>
          </cell>
          <cell r="AH649">
            <v>24</v>
          </cell>
          <cell r="AI649">
            <v>212.553</v>
          </cell>
          <cell r="AJ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cell r="AC650">
            <v>8.9999999999999858E-2</v>
          </cell>
          <cell r="AD650">
            <v>11</v>
          </cell>
          <cell r="AE650">
            <v>3.1488560975609756</v>
          </cell>
          <cell r="AF650">
            <v>1.1262395278789152</v>
          </cell>
          <cell r="AG650">
            <v>1.1299999999999999</v>
          </cell>
          <cell r="AH650">
            <v>24</v>
          </cell>
          <cell r="AI650">
            <v>148.60799999999995</v>
          </cell>
          <cell r="AJ650">
            <v>1.1299999999999999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cell r="AC651">
            <v>8.9999999999999858E-2</v>
          </cell>
          <cell r="AD651">
            <v>11</v>
          </cell>
          <cell r="AE651">
            <v>3.1488560975609756</v>
          </cell>
          <cell r="AF651">
            <v>1.1262395278789152</v>
          </cell>
          <cell r="AG651">
            <v>1.1299999999999999</v>
          </cell>
          <cell r="AH651">
            <v>24</v>
          </cell>
          <cell r="AI651">
            <v>9.7560000000000286</v>
          </cell>
          <cell r="AJ651">
            <v>1.1299999999999999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cell r="AC652">
            <v>4.9999999999999822E-2</v>
          </cell>
          <cell r="AD652">
            <v>0</v>
          </cell>
          <cell r="AE652">
            <v>3.1488560975609756</v>
          </cell>
          <cell r="AF652">
            <v>1.1262395278789152</v>
          </cell>
          <cell r="AG652">
            <v>1.1299999999999999</v>
          </cell>
          <cell r="AH652">
            <v>24</v>
          </cell>
          <cell r="AI652">
            <v>-102.03900000000004</v>
          </cell>
          <cell r="AJ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cell r="AC653">
            <v>4.9999999999999822E-2</v>
          </cell>
          <cell r="AD653">
            <v>2</v>
          </cell>
          <cell r="AE653">
            <v>3.1488560975609756</v>
          </cell>
          <cell r="AF653">
            <v>1.1262395278789152</v>
          </cell>
          <cell r="AG653">
            <v>1.1299999999999999</v>
          </cell>
          <cell r="AH653">
            <v>24</v>
          </cell>
          <cell r="AI653">
            <v>-102.03900000000004</v>
          </cell>
          <cell r="AJ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cell r="AC654">
            <v>4.9999999999999822E-2</v>
          </cell>
          <cell r="AD654">
            <v>0</v>
          </cell>
          <cell r="AE654">
            <v>3.1488560975609756</v>
          </cell>
          <cell r="AF654">
            <v>1.1262395278789152</v>
          </cell>
          <cell r="AG654">
            <v>1.1299999999999999</v>
          </cell>
          <cell r="AH654">
            <v>24</v>
          </cell>
          <cell r="AI654">
            <v>-102.03900000000004</v>
          </cell>
          <cell r="AJ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cell r="AC655">
            <v>5.0000000000000044E-2</v>
          </cell>
          <cell r="AD655">
            <v>12</v>
          </cell>
          <cell r="AE655">
            <v>3.1488560975609756</v>
          </cell>
          <cell r="AF655">
            <v>1.1262395278789152</v>
          </cell>
          <cell r="AG655">
            <v>1.1299999999999999</v>
          </cell>
          <cell r="AH655">
            <v>24</v>
          </cell>
          <cell r="AI655">
            <v>-78.461999999999932</v>
          </cell>
          <cell r="AJ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cell r="AC656">
            <v>5.0000000000000044E-2</v>
          </cell>
          <cell r="AD656">
            <v>12</v>
          </cell>
          <cell r="AE656">
            <v>3.1488560975609756</v>
          </cell>
          <cell r="AF656">
            <v>1.1262395278789152</v>
          </cell>
          <cell r="AG656">
            <v>1.1299999999999999</v>
          </cell>
          <cell r="AH656">
            <v>24</v>
          </cell>
          <cell r="AI656">
            <v>-107.43299999999994</v>
          </cell>
          <cell r="AJ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cell r="AC657">
            <v>5.0000000000000044E-2</v>
          </cell>
          <cell r="AD657">
            <v>12</v>
          </cell>
          <cell r="AE657">
            <v>3.1488560975609756</v>
          </cell>
          <cell r="AF657">
            <v>1.1262395278789152</v>
          </cell>
          <cell r="AG657">
            <v>1.1299999999999999</v>
          </cell>
          <cell r="AH657">
            <v>24</v>
          </cell>
          <cell r="AI657">
            <v>-1.2059999999999604</v>
          </cell>
          <cell r="AJ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cell r="AC658">
            <v>0.10000000000000009</v>
          </cell>
          <cell r="AD658">
            <v>3</v>
          </cell>
          <cell r="AE658">
            <v>3.1488560975609756</v>
          </cell>
          <cell r="AF658">
            <v>1.1262395278789152</v>
          </cell>
          <cell r="AG658">
            <v>1.1299999999999999</v>
          </cell>
          <cell r="AH658">
            <v>24</v>
          </cell>
          <cell r="AI658">
            <v>263.10000000000002</v>
          </cell>
          <cell r="AJ658">
            <v>1.1299999999999999</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cell r="AC659">
            <v>4.9999999999999822E-2</v>
          </cell>
          <cell r="AD659">
            <v>1</v>
          </cell>
          <cell r="AE659">
            <v>3.1488560975609756</v>
          </cell>
          <cell r="AF659">
            <v>1.1262395278789152</v>
          </cell>
          <cell r="AG659">
            <v>1.1299999999999999</v>
          </cell>
          <cell r="AH659">
            <v>24</v>
          </cell>
          <cell r="AI659">
            <v>419.00400000000002</v>
          </cell>
          <cell r="AJ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cell r="AC660">
            <v>4.9999999999999822E-2</v>
          </cell>
          <cell r="AD660">
            <v>2</v>
          </cell>
          <cell r="AE660">
            <v>3.1488560975609756</v>
          </cell>
          <cell r="AF660">
            <v>1.1262395278789152</v>
          </cell>
          <cell r="AG660">
            <v>1.1299999999999999</v>
          </cell>
          <cell r="AH660">
            <v>24</v>
          </cell>
          <cell r="AI660">
            <v>-62.715000000000032</v>
          </cell>
          <cell r="AJ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cell r="AC661">
            <v>4.9999999999999822E-2</v>
          </cell>
          <cell r="AD661">
            <v>0</v>
          </cell>
          <cell r="AE661">
            <v>3.1488560975609756</v>
          </cell>
          <cell r="AF661">
            <v>1.1262395278789152</v>
          </cell>
          <cell r="AG661">
            <v>1.1299999999999999</v>
          </cell>
          <cell r="AH661">
            <v>24</v>
          </cell>
          <cell r="AI661">
            <v>143.73599999999988</v>
          </cell>
          <cell r="AJ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cell r="AC662">
            <v>4.9999999999999822E-2</v>
          </cell>
          <cell r="AD662">
            <v>2</v>
          </cell>
          <cell r="AE662">
            <v>3.1488560975609756</v>
          </cell>
          <cell r="AF662">
            <v>1.1262395278789152</v>
          </cell>
          <cell r="AG662">
            <v>1.1299999999999999</v>
          </cell>
          <cell r="AH662">
            <v>24</v>
          </cell>
          <cell r="AI662">
            <v>104.41199999999986</v>
          </cell>
          <cell r="AJ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cell r="AC663">
            <v>4.9999999999999822E-2</v>
          </cell>
          <cell r="AD663">
            <v>2</v>
          </cell>
          <cell r="AE663">
            <v>3.1488560975609756</v>
          </cell>
          <cell r="AF663">
            <v>1.1262395278789152</v>
          </cell>
          <cell r="AG663">
            <v>1.1299999999999999</v>
          </cell>
          <cell r="AH663">
            <v>24</v>
          </cell>
          <cell r="AI663">
            <v>104.41199999999986</v>
          </cell>
          <cell r="AJ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cell r="AC664">
            <v>4.9999999999999822E-2</v>
          </cell>
          <cell r="AD664">
            <v>2</v>
          </cell>
          <cell r="AE664">
            <v>3.1488560975609756</v>
          </cell>
          <cell r="AF664">
            <v>1.1262395278789152</v>
          </cell>
          <cell r="AG664">
            <v>1.1299999999999999</v>
          </cell>
          <cell r="AH664">
            <v>24</v>
          </cell>
          <cell r="AI664">
            <v>527.14499999999975</v>
          </cell>
          <cell r="AJ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cell r="AC665">
            <v>4.9999999999999822E-2</v>
          </cell>
          <cell r="AD665">
            <v>0</v>
          </cell>
          <cell r="AE665">
            <v>3.1488560975609756</v>
          </cell>
          <cell r="AF665">
            <v>1.1262395278789152</v>
          </cell>
          <cell r="AG665">
            <v>1.1299999999999999</v>
          </cell>
          <cell r="AH665">
            <v>24</v>
          </cell>
          <cell r="AI665">
            <v>419.00400000000002</v>
          </cell>
          <cell r="AJ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cell r="AC666">
            <v>4.9999999999999822E-2</v>
          </cell>
          <cell r="AD666">
            <v>2</v>
          </cell>
          <cell r="AE666">
            <v>3.1488560975609756</v>
          </cell>
          <cell r="AF666">
            <v>1.1262395278789152</v>
          </cell>
          <cell r="AG666">
            <v>1.1299999999999999</v>
          </cell>
          <cell r="AH666">
            <v>24</v>
          </cell>
          <cell r="AI666">
            <v>133.90499999999997</v>
          </cell>
          <cell r="AJ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cell r="AC667">
            <v>4.9999999999999822E-2</v>
          </cell>
          <cell r="AD667">
            <v>2</v>
          </cell>
          <cell r="AE667">
            <v>3.1488560975609756</v>
          </cell>
          <cell r="AF667">
            <v>1.1262395278789152</v>
          </cell>
          <cell r="AG667">
            <v>1.1299999999999999</v>
          </cell>
          <cell r="AH667">
            <v>24</v>
          </cell>
          <cell r="AI667">
            <v>45.425999999999931</v>
          </cell>
          <cell r="AJ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cell r="AC668">
            <v>4.9999999999999822E-2</v>
          </cell>
          <cell r="AD668">
            <v>4</v>
          </cell>
          <cell r="AE668">
            <v>3.1488560975609756</v>
          </cell>
          <cell r="AF668">
            <v>1.1262395278789152</v>
          </cell>
          <cell r="AG668">
            <v>1.1299999999999999</v>
          </cell>
          <cell r="AH668">
            <v>24</v>
          </cell>
          <cell r="AI668">
            <v>20.718000000000018</v>
          </cell>
          <cell r="AJ668">
            <v>1.1299999999999999</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cell r="AC669">
            <v>4.9999999999999822E-2</v>
          </cell>
          <cell r="AD669">
            <v>0</v>
          </cell>
          <cell r="AE669">
            <v>3.1488560975609756</v>
          </cell>
          <cell r="AF669">
            <v>1.1262395278789152</v>
          </cell>
          <cell r="AG669">
            <v>1.1299999999999999</v>
          </cell>
          <cell r="AH669">
            <v>24</v>
          </cell>
          <cell r="AI669">
            <v>369.84900000000005</v>
          </cell>
          <cell r="AJ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cell r="AC670">
            <v>4.9999999999999822E-2</v>
          </cell>
          <cell r="AD670">
            <v>0</v>
          </cell>
          <cell r="AE670">
            <v>3.1488560975609756</v>
          </cell>
          <cell r="AF670">
            <v>1.1262395278789152</v>
          </cell>
          <cell r="AG670">
            <v>1.1299999999999999</v>
          </cell>
          <cell r="AH670">
            <v>24</v>
          </cell>
          <cell r="AI670">
            <v>566.46899999999971</v>
          </cell>
          <cell r="AJ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cell r="AC671">
            <v>4.9999999999999822E-2</v>
          </cell>
          <cell r="AD671">
            <v>1</v>
          </cell>
          <cell r="AE671">
            <v>3.1488560975609756</v>
          </cell>
          <cell r="AF671">
            <v>1.1262395278789152</v>
          </cell>
          <cell r="AG671">
            <v>1.1299999999999999</v>
          </cell>
          <cell r="AH671">
            <v>24</v>
          </cell>
          <cell r="AI671">
            <v>143.73599999999988</v>
          </cell>
          <cell r="AJ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cell r="AC672">
            <v>4.9999999999999822E-2</v>
          </cell>
          <cell r="AD672">
            <v>0</v>
          </cell>
          <cell r="AE672">
            <v>3.1488560975609756</v>
          </cell>
          <cell r="AF672">
            <v>1.1262395278789152</v>
          </cell>
          <cell r="AG672">
            <v>1.1299999999999999</v>
          </cell>
          <cell r="AH672">
            <v>24</v>
          </cell>
          <cell r="AI672">
            <v>104.41199999999986</v>
          </cell>
          <cell r="AJ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cell r="AC673">
            <v>4.9999999999999822E-2</v>
          </cell>
          <cell r="AD673">
            <v>0</v>
          </cell>
          <cell r="AE673">
            <v>3.1488560975609756</v>
          </cell>
          <cell r="AF673">
            <v>1.1262395278789152</v>
          </cell>
          <cell r="AG673">
            <v>1.1299999999999999</v>
          </cell>
          <cell r="AH673">
            <v>24</v>
          </cell>
          <cell r="AI673">
            <v>35.594999999999914</v>
          </cell>
          <cell r="AJ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cell r="AC674">
            <v>4.9999999999999822E-2</v>
          </cell>
          <cell r="AD674">
            <v>0</v>
          </cell>
          <cell r="AE674">
            <v>3.1488560975609756</v>
          </cell>
          <cell r="AF674">
            <v>1.1262395278789152</v>
          </cell>
          <cell r="AG674">
            <v>1.1299999999999999</v>
          </cell>
          <cell r="AH674">
            <v>24</v>
          </cell>
          <cell r="AI674">
            <v>-60.002999999999986</v>
          </cell>
          <cell r="AJ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cell r="AC675">
            <v>4.0000000000000036E-2</v>
          </cell>
          <cell r="AD675">
            <v>5</v>
          </cell>
          <cell r="AE675">
            <v>3.1488560975609756</v>
          </cell>
          <cell r="AF675">
            <v>1.1262395278789152</v>
          </cell>
          <cell r="AG675">
            <v>1.1299999999999999</v>
          </cell>
          <cell r="AH675">
            <v>24</v>
          </cell>
          <cell r="AI675">
            <v>31.680000000000007</v>
          </cell>
          <cell r="AJ675">
            <v>1.1299999999999999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cell r="AC676">
            <v>4.9999999999999822E-2</v>
          </cell>
          <cell r="AD676">
            <v>1</v>
          </cell>
          <cell r="AE676">
            <v>3.1488560975609756</v>
          </cell>
          <cell r="AF676">
            <v>1.1262395278789152</v>
          </cell>
          <cell r="AG676">
            <v>1.1299999999999999</v>
          </cell>
          <cell r="AH676">
            <v>24</v>
          </cell>
          <cell r="AI676">
            <v>35.594999999999914</v>
          </cell>
          <cell r="AJ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cell r="AC677">
            <v>0.10000000000000009</v>
          </cell>
          <cell r="AD677">
            <v>3</v>
          </cell>
          <cell r="AE677">
            <v>3.1488560975609756</v>
          </cell>
          <cell r="AF677">
            <v>1.1262395278789152</v>
          </cell>
          <cell r="AG677">
            <v>1.1299999999999999</v>
          </cell>
          <cell r="AH677">
            <v>24</v>
          </cell>
          <cell r="AI677">
            <v>263.10000000000002</v>
          </cell>
          <cell r="AJ677">
            <v>1.1299999999999999</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cell r="AC678">
            <v>4.9999999999999822E-2</v>
          </cell>
          <cell r="AD678">
            <v>0</v>
          </cell>
          <cell r="AE678">
            <v>3.1488560975609756</v>
          </cell>
          <cell r="AF678">
            <v>1.1262395278789152</v>
          </cell>
          <cell r="AG678">
            <v>1.1299999999999999</v>
          </cell>
          <cell r="AH678">
            <v>24</v>
          </cell>
          <cell r="AI678">
            <v>77.630999999999858</v>
          </cell>
          <cell r="AJ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cell r="AC679">
            <v>0.10000000000000009</v>
          </cell>
          <cell r="AD679">
            <v>3</v>
          </cell>
          <cell r="AE679">
            <v>3.1488560975609756</v>
          </cell>
          <cell r="AF679">
            <v>1.1262395278789152</v>
          </cell>
          <cell r="AG679">
            <v>1.1299999999999999</v>
          </cell>
          <cell r="AH679">
            <v>24</v>
          </cell>
          <cell r="AI679">
            <v>33.420000000000016</v>
          </cell>
          <cell r="AJ679">
            <v>1.1299999999999999</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cell r="AC680">
            <v>6.0000000000000053E-2</v>
          </cell>
          <cell r="AD680">
            <v>3</v>
          </cell>
          <cell r="AE680">
            <v>3.1488560975609756</v>
          </cell>
          <cell r="AF680">
            <v>1.1262395278789152</v>
          </cell>
          <cell r="AG680">
            <v>1.1299999999999999</v>
          </cell>
          <cell r="AH680">
            <v>24</v>
          </cell>
          <cell r="AI680">
            <v>33.420000000000016</v>
          </cell>
          <cell r="AJ680">
            <v>1.1299999999999999</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cell r="AC681">
            <v>5.0000000000000044E-2</v>
          </cell>
          <cell r="AD681">
            <v>4</v>
          </cell>
          <cell r="AE681">
            <v>3.1488560975609756</v>
          </cell>
          <cell r="AF681">
            <v>1.1262395278789152</v>
          </cell>
          <cell r="AG681">
            <v>1.1299999999999999</v>
          </cell>
          <cell r="AH681">
            <v>24</v>
          </cell>
          <cell r="AI681">
            <v>324</v>
          </cell>
          <cell r="AJ681">
            <v>1.1299999999999999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cell r="AC682">
            <v>5.0000000000000044E-2</v>
          </cell>
          <cell r="AD682">
            <v>4</v>
          </cell>
          <cell r="AE682">
            <v>3.1488560975609756</v>
          </cell>
          <cell r="AF682">
            <v>1.1262395278789152</v>
          </cell>
          <cell r="AG682">
            <v>1.1299999999999999</v>
          </cell>
          <cell r="AH682">
            <v>24</v>
          </cell>
          <cell r="AI682">
            <v>73.44</v>
          </cell>
          <cell r="AJ682">
            <v>1.1299999999999999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cell r="AC683">
            <v>4.9999999999999822E-2</v>
          </cell>
          <cell r="AD683">
            <v>1</v>
          </cell>
          <cell r="AE683">
            <v>3.1488560975609756</v>
          </cell>
          <cell r="AF683">
            <v>1.1262395278789152</v>
          </cell>
          <cell r="AG683">
            <v>1.1299999999999999</v>
          </cell>
          <cell r="AH683">
            <v>24</v>
          </cell>
          <cell r="AI683">
            <v>173.22899999999993</v>
          </cell>
          <cell r="AJ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cell r="AC684">
            <v>4.9999999999999822E-2</v>
          </cell>
          <cell r="AD684">
            <v>0</v>
          </cell>
          <cell r="AE684">
            <v>3.1488560975609756</v>
          </cell>
          <cell r="AF684">
            <v>1.1262395278789152</v>
          </cell>
          <cell r="AG684">
            <v>1.1299999999999999</v>
          </cell>
          <cell r="AH684">
            <v>24</v>
          </cell>
          <cell r="AI684">
            <v>281.36999999999989</v>
          </cell>
          <cell r="AJ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cell r="AC685">
            <v>4.9999999999999822E-2</v>
          </cell>
          <cell r="AD685">
            <v>0</v>
          </cell>
          <cell r="AE685">
            <v>3.1488560975609756</v>
          </cell>
          <cell r="AF685">
            <v>1.1262395278789152</v>
          </cell>
          <cell r="AG685">
            <v>1.1299999999999999</v>
          </cell>
          <cell r="AH685">
            <v>24</v>
          </cell>
          <cell r="AI685">
            <v>566.46899999999971</v>
          </cell>
          <cell r="AJ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cell r="AC686">
            <v>4.9999999999999822E-2</v>
          </cell>
          <cell r="AD686">
            <v>0</v>
          </cell>
          <cell r="AE686">
            <v>3.1488560975609756</v>
          </cell>
          <cell r="AF686">
            <v>1.1262395278789152</v>
          </cell>
          <cell r="AG686">
            <v>1.1299999999999999</v>
          </cell>
          <cell r="AH686">
            <v>24</v>
          </cell>
          <cell r="AI686">
            <v>-33.22199999999998</v>
          </cell>
          <cell r="AJ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cell r="AC687">
            <v>4.9999999999999822E-2</v>
          </cell>
          <cell r="AD687">
            <v>0</v>
          </cell>
          <cell r="AE687">
            <v>3.1488560975609756</v>
          </cell>
          <cell r="AF687">
            <v>1.1262395278789152</v>
          </cell>
          <cell r="AG687">
            <v>1.1299999999999999</v>
          </cell>
          <cell r="AH687">
            <v>24</v>
          </cell>
          <cell r="AI687">
            <v>251.87699999999995</v>
          </cell>
          <cell r="AJ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cell r="AC688">
            <v>5.9999999999999831E-2</v>
          </cell>
          <cell r="AD688">
            <v>6</v>
          </cell>
          <cell r="AE688">
            <v>3.1488560975609756</v>
          </cell>
          <cell r="AF688">
            <v>1.1262395278789152</v>
          </cell>
          <cell r="AG688">
            <v>1.1299999999999999</v>
          </cell>
          <cell r="AH688">
            <v>24</v>
          </cell>
          <cell r="AI688">
            <v>281.36999999999989</v>
          </cell>
          <cell r="AJ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cell r="AC689">
            <v>5.9999999999999831E-2</v>
          </cell>
          <cell r="AD689">
            <v>6</v>
          </cell>
          <cell r="AE689">
            <v>3.1488560975609756</v>
          </cell>
          <cell r="AF689">
            <v>1.1262395278789152</v>
          </cell>
          <cell r="AG689">
            <v>1.1299999999999999</v>
          </cell>
          <cell r="AH689">
            <v>24</v>
          </cell>
          <cell r="AI689">
            <v>6.1020000000000323</v>
          </cell>
          <cell r="AJ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cell r="AC690">
            <v>4.9999999999999822E-2</v>
          </cell>
          <cell r="AD690">
            <v>0</v>
          </cell>
          <cell r="AE690">
            <v>3.1488560975609756</v>
          </cell>
          <cell r="AF690">
            <v>1.1262395278789152</v>
          </cell>
          <cell r="AG690">
            <v>1.1299999999999999</v>
          </cell>
          <cell r="AH690">
            <v>24</v>
          </cell>
          <cell r="AI690">
            <v>143.73599999999988</v>
          </cell>
          <cell r="AJ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cell r="AC691">
            <v>4.9999999999999822E-2</v>
          </cell>
          <cell r="AD691">
            <v>0</v>
          </cell>
          <cell r="AE691">
            <v>3.1488560975609756</v>
          </cell>
          <cell r="AF691">
            <v>1.1262395278789152</v>
          </cell>
          <cell r="AG691">
            <v>1.1299999999999999</v>
          </cell>
          <cell r="AH691">
            <v>24</v>
          </cell>
          <cell r="AI691">
            <v>-23.390999999999963</v>
          </cell>
          <cell r="AJ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cell r="AC692">
            <v>5.0000000000000044E-2</v>
          </cell>
          <cell r="AD692">
            <v>4</v>
          </cell>
          <cell r="AE692">
            <v>3.1488560975609756</v>
          </cell>
          <cell r="AF692">
            <v>1.1262395278789152</v>
          </cell>
          <cell r="AG692">
            <v>1.1299999999999999</v>
          </cell>
          <cell r="AH692">
            <v>24</v>
          </cell>
          <cell r="AI692">
            <v>33.420000000000016</v>
          </cell>
          <cell r="AJ692">
            <v>1.1299999999999999</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cell r="AC693">
            <v>5.0000000000000044E-2</v>
          </cell>
          <cell r="AD693">
            <v>4</v>
          </cell>
          <cell r="AE693">
            <v>3.1488560975609756</v>
          </cell>
          <cell r="AF693">
            <v>1.1262395278789152</v>
          </cell>
          <cell r="AG693">
            <v>1.1299999999999999</v>
          </cell>
          <cell r="AH693">
            <v>24</v>
          </cell>
          <cell r="AI693">
            <v>559.76999999999987</v>
          </cell>
          <cell r="AJ693">
            <v>1.1299999999999999</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cell r="AC694">
            <v>4.9999999999999822E-2</v>
          </cell>
          <cell r="AD694">
            <v>1</v>
          </cell>
          <cell r="AE694">
            <v>3.1488560975609756</v>
          </cell>
          <cell r="AF694">
            <v>1.1262395278789152</v>
          </cell>
          <cell r="AG694">
            <v>1.1299999999999999</v>
          </cell>
          <cell r="AH694">
            <v>24</v>
          </cell>
          <cell r="AI694">
            <v>-33.22199999999998</v>
          </cell>
          <cell r="AJ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cell r="AC695">
            <v>0</v>
          </cell>
          <cell r="AD695">
            <v>3</v>
          </cell>
          <cell r="AE695">
            <v>3.1488560975609756</v>
          </cell>
          <cell r="AF695">
            <v>1.1262395278789152</v>
          </cell>
          <cell r="AG695">
            <v>1.1299999999999999</v>
          </cell>
          <cell r="AH695">
            <v>24</v>
          </cell>
          <cell r="AI695">
            <v>-52.884000000000015</v>
          </cell>
          <cell r="AJ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cell r="AC696">
            <v>2.9999999999999805E-2</v>
          </cell>
          <cell r="AD696">
            <v>4</v>
          </cell>
          <cell r="AE696">
            <v>3.1488560975609756</v>
          </cell>
          <cell r="AF696">
            <v>1.1262395278789152</v>
          </cell>
          <cell r="AG696">
            <v>1.1299999999999999</v>
          </cell>
          <cell r="AH696">
            <v>24</v>
          </cell>
          <cell r="AI696">
            <v>-23.390999999999963</v>
          </cell>
          <cell r="AJ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cell r="AC697">
            <v>4.9999999999999822E-2</v>
          </cell>
          <cell r="AD697">
            <v>1</v>
          </cell>
          <cell r="AE697">
            <v>3.1488560975609756</v>
          </cell>
          <cell r="AF697">
            <v>1.1262395278789152</v>
          </cell>
          <cell r="AG697">
            <v>1.1299999999999999</v>
          </cell>
          <cell r="AH697">
            <v>24</v>
          </cell>
          <cell r="AI697">
            <v>-23.390999999999963</v>
          </cell>
          <cell r="AJ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cell r="AC698">
            <v>4.9999999999999822E-2</v>
          </cell>
          <cell r="AD698">
            <v>1</v>
          </cell>
          <cell r="AE698">
            <v>3.1488560975609756</v>
          </cell>
          <cell r="AF698">
            <v>1.1262395278789152</v>
          </cell>
          <cell r="AG698">
            <v>1.1299999999999999</v>
          </cell>
          <cell r="AH698">
            <v>24</v>
          </cell>
          <cell r="AI698">
            <v>-33.22199999999998</v>
          </cell>
          <cell r="AJ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cell r="AC699">
            <v>4.9999999999999822E-2</v>
          </cell>
          <cell r="AD699">
            <v>0</v>
          </cell>
          <cell r="AE699">
            <v>3.1488560975609756</v>
          </cell>
          <cell r="AF699">
            <v>1.1262395278789152</v>
          </cell>
          <cell r="AG699">
            <v>1.1299999999999999</v>
          </cell>
          <cell r="AH699">
            <v>24</v>
          </cell>
          <cell r="AI699">
            <v>281.36999999999989</v>
          </cell>
          <cell r="AJ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cell r="AC700">
            <v>4.9999999999999822E-2</v>
          </cell>
          <cell r="AD700">
            <v>0</v>
          </cell>
          <cell r="AE700">
            <v>3.1488560975609756</v>
          </cell>
          <cell r="AF700">
            <v>1.1262395278789152</v>
          </cell>
          <cell r="AG700">
            <v>1.1299999999999999</v>
          </cell>
          <cell r="AH700">
            <v>24</v>
          </cell>
          <cell r="AI700">
            <v>143.73599999999988</v>
          </cell>
          <cell r="AJ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cell r="AC701">
            <v>4.9999999999999822E-2</v>
          </cell>
          <cell r="AD701">
            <v>1</v>
          </cell>
          <cell r="AE701">
            <v>3.1488560975609756</v>
          </cell>
          <cell r="AF701">
            <v>1.1262395278789152</v>
          </cell>
          <cell r="AG701">
            <v>1.1299999999999999</v>
          </cell>
          <cell r="AH701">
            <v>24</v>
          </cell>
          <cell r="AI701">
            <v>6.1020000000000323</v>
          </cell>
          <cell r="AJ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cell r="AC702">
            <v>0.10000000000000009</v>
          </cell>
          <cell r="AD702">
            <v>4</v>
          </cell>
          <cell r="AE702">
            <v>3.1488560975609756</v>
          </cell>
          <cell r="AF702">
            <v>1.1262395278789152</v>
          </cell>
          <cell r="AG702">
            <v>1.1299999999999999</v>
          </cell>
          <cell r="AH702">
            <v>24</v>
          </cell>
          <cell r="AI702">
            <v>-129.26999999999998</v>
          </cell>
          <cell r="AJ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cell r="AC703">
            <v>3.9999999999999813E-2</v>
          </cell>
          <cell r="AD703">
            <v>10</v>
          </cell>
          <cell r="AE703">
            <v>3.1488560975609756</v>
          </cell>
          <cell r="AF703">
            <v>1.1505689804579617</v>
          </cell>
          <cell r="AG703">
            <v>1.1499999999999999</v>
          </cell>
          <cell r="AH703">
            <v>1489</v>
          </cell>
          <cell r="AI703">
            <v>-10.335000000000008</v>
          </cell>
          <cell r="AJ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cell r="AC704">
            <v>3.9999999999999813E-2</v>
          </cell>
          <cell r="AD704">
            <v>10</v>
          </cell>
          <cell r="AE704">
            <v>3.1488560975609756</v>
          </cell>
          <cell r="AF704">
            <v>1.1505689804579617</v>
          </cell>
          <cell r="AG704">
            <v>1.1499999999999999</v>
          </cell>
          <cell r="AH704">
            <v>1489</v>
          </cell>
          <cell r="AI704">
            <v>-30.519000000000005</v>
          </cell>
          <cell r="AJ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cell r="AC705">
            <v>3.9999999999999813E-2</v>
          </cell>
          <cell r="AD705">
            <v>10</v>
          </cell>
          <cell r="AE705">
            <v>3.1488560975609756</v>
          </cell>
          <cell r="AF705">
            <v>1.1505689804579617</v>
          </cell>
          <cell r="AG705">
            <v>1.1499999999999999</v>
          </cell>
          <cell r="AH705">
            <v>1489</v>
          </cell>
          <cell r="AI705">
            <v>-40.611000000000018</v>
          </cell>
          <cell r="AJ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cell r="AC706">
            <v>1.0000000000000009E-2</v>
          </cell>
          <cell r="AD706">
            <v>26</v>
          </cell>
          <cell r="AE706">
            <v>3.1488560975609756</v>
          </cell>
          <cell r="AF706">
            <v>1.1505689804579617</v>
          </cell>
          <cell r="AG706">
            <v>1.1499999999999999</v>
          </cell>
          <cell r="AH706">
            <v>1489</v>
          </cell>
          <cell r="AI706">
            <v>-37.652999999999992</v>
          </cell>
          <cell r="AJ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cell r="AC707">
            <v>1.0000000000000009E-2</v>
          </cell>
          <cell r="AD707">
            <v>26</v>
          </cell>
          <cell r="AE707">
            <v>3.1488560975609756</v>
          </cell>
          <cell r="AF707">
            <v>1.1505689804579617</v>
          </cell>
          <cell r="AG707">
            <v>1.1499999999999999</v>
          </cell>
          <cell r="AH707">
            <v>1489</v>
          </cell>
          <cell r="AI707">
            <v>-47.918999999999983</v>
          </cell>
          <cell r="AJ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cell r="AC708">
            <v>1.0000000000000009E-2</v>
          </cell>
          <cell r="AD708">
            <v>12</v>
          </cell>
          <cell r="AE708">
            <v>3.1488560975609756</v>
          </cell>
          <cell r="AF708">
            <v>1.1420009380611271</v>
          </cell>
          <cell r="AG708">
            <v>1.1399999999999999</v>
          </cell>
          <cell r="AH708">
            <v>707</v>
          </cell>
          <cell r="AI708">
            <v>-39.551999999999992</v>
          </cell>
          <cell r="AJ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cell r="AC709">
            <v>5.9999999999999831E-2</v>
          </cell>
          <cell r="AD709">
            <v>13</v>
          </cell>
          <cell r="AE709">
            <v>3.1488560975609756</v>
          </cell>
          <cell r="AF709">
            <v>1.1262395278789152</v>
          </cell>
          <cell r="AG709">
            <v>1.1299999999999999</v>
          </cell>
          <cell r="AH709">
            <v>24</v>
          </cell>
          <cell r="AI709">
            <v>440.928</v>
          </cell>
          <cell r="AJ709">
            <v>1.1299999999999999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cell r="AC710">
            <v>5.9999999999999831E-2</v>
          </cell>
          <cell r="AD710">
            <v>13</v>
          </cell>
          <cell r="AE710">
            <v>3.1488560975609756</v>
          </cell>
          <cell r="AF710">
            <v>1.1262395278789152</v>
          </cell>
          <cell r="AG710">
            <v>1.1299999999999999</v>
          </cell>
          <cell r="AH710">
            <v>24</v>
          </cell>
          <cell r="AI710">
            <v>652.8599999999999</v>
          </cell>
          <cell r="AJ710">
            <v>1.1299999999999999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cell r="AC711">
            <v>5.9999999999999831E-2</v>
          </cell>
          <cell r="AD711">
            <v>13</v>
          </cell>
          <cell r="AE711">
            <v>3.1488560975609756</v>
          </cell>
          <cell r="AF711">
            <v>1.1262395278789152</v>
          </cell>
          <cell r="AG711">
            <v>1.1299999999999999</v>
          </cell>
          <cell r="AH711">
            <v>24</v>
          </cell>
          <cell r="AI711">
            <v>158.35199999999998</v>
          </cell>
          <cell r="AJ711">
            <v>1.1299999999999999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cell r="AC712">
            <v>5.9999999999999831E-2</v>
          </cell>
          <cell r="AD712">
            <v>13</v>
          </cell>
          <cell r="AE712">
            <v>3.1488560975609756</v>
          </cell>
          <cell r="AF712">
            <v>1.1262395278789152</v>
          </cell>
          <cell r="AG712">
            <v>1.1299999999999999</v>
          </cell>
          <cell r="AH712">
            <v>24</v>
          </cell>
          <cell r="AI712">
            <v>17.064000000000021</v>
          </cell>
          <cell r="AJ712">
            <v>1.1299999999999999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cell r="AC713">
            <v>5.9999999999999831E-2</v>
          </cell>
          <cell r="AD713">
            <v>11</v>
          </cell>
          <cell r="AE713">
            <v>3.1488560975609756</v>
          </cell>
          <cell r="AF713">
            <v>1.1262395278789152</v>
          </cell>
          <cell r="AG713">
            <v>1.1299999999999999</v>
          </cell>
          <cell r="AH713">
            <v>24</v>
          </cell>
          <cell r="AI713">
            <v>79.181999999999903</v>
          </cell>
          <cell r="AJ713">
            <v>1.1299999999999999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cell r="AC714">
            <v>4.9999999999999822E-2</v>
          </cell>
          <cell r="AD714">
            <v>0</v>
          </cell>
          <cell r="AE714">
            <v>3.1488560975609756</v>
          </cell>
          <cell r="AF714">
            <v>1.1262395278789152</v>
          </cell>
          <cell r="AG714">
            <v>1.1299999999999999</v>
          </cell>
          <cell r="AH714">
            <v>24</v>
          </cell>
          <cell r="AI714">
            <v>-60.002999999999986</v>
          </cell>
          <cell r="AJ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cell r="AC715">
            <v>4.9999999999999822E-2</v>
          </cell>
          <cell r="AD715">
            <v>2</v>
          </cell>
          <cell r="AE715">
            <v>3.1488560975609756</v>
          </cell>
          <cell r="AF715">
            <v>1.1262395278789152</v>
          </cell>
          <cell r="AG715">
            <v>1.1299999999999999</v>
          </cell>
          <cell r="AH715">
            <v>24</v>
          </cell>
          <cell r="AI715">
            <v>-102.03900000000004</v>
          </cell>
          <cell r="AJ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cell r="AC716">
            <v>4.9999999999999822E-2</v>
          </cell>
          <cell r="AD716">
            <v>0</v>
          </cell>
          <cell r="AE716">
            <v>3.1488560975609756</v>
          </cell>
          <cell r="AF716">
            <v>1.1262395278789152</v>
          </cell>
          <cell r="AG716">
            <v>1.1299999999999999</v>
          </cell>
          <cell r="AH716">
            <v>24</v>
          </cell>
          <cell r="AI716">
            <v>-102.03900000000004</v>
          </cell>
          <cell r="AJ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cell r="AC717">
            <v>4.9999999999999822E-2</v>
          </cell>
          <cell r="AD717">
            <v>0</v>
          </cell>
          <cell r="AE717">
            <v>3.1488560975609756</v>
          </cell>
          <cell r="AF717">
            <v>1.1262395278789152</v>
          </cell>
          <cell r="AG717">
            <v>1.1299999999999999</v>
          </cell>
          <cell r="AH717">
            <v>24</v>
          </cell>
          <cell r="AI717">
            <v>-102.03900000000004</v>
          </cell>
          <cell r="AJ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cell r="AC718">
            <v>4.9999999999999822E-2</v>
          </cell>
          <cell r="AD718">
            <v>0</v>
          </cell>
          <cell r="AE718">
            <v>3.1488560975609756</v>
          </cell>
          <cell r="AF718">
            <v>1.1262395278789152</v>
          </cell>
          <cell r="AG718">
            <v>1.1299999999999999</v>
          </cell>
          <cell r="AH718">
            <v>24</v>
          </cell>
          <cell r="AI718">
            <v>-102.03900000000004</v>
          </cell>
          <cell r="AJ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cell r="AC719">
            <v>4.9999999999999822E-2</v>
          </cell>
          <cell r="AD719">
            <v>1</v>
          </cell>
          <cell r="AE719">
            <v>3.1488560975609756</v>
          </cell>
          <cell r="AF719">
            <v>1.1262395278789152</v>
          </cell>
          <cell r="AG719">
            <v>1.1299999999999999</v>
          </cell>
          <cell r="AH719">
            <v>24</v>
          </cell>
          <cell r="AI719">
            <v>-102.03900000000004</v>
          </cell>
          <cell r="AJ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cell r="AC720">
            <v>0</v>
          </cell>
          <cell r="AD720">
            <v>3</v>
          </cell>
          <cell r="AE720">
            <v>3.1488560975609756</v>
          </cell>
          <cell r="AF720">
            <v>1.1262395278789152</v>
          </cell>
          <cell r="AG720">
            <v>1.1299999999999999</v>
          </cell>
          <cell r="AH720">
            <v>24</v>
          </cell>
          <cell r="AI720">
            <v>14.28000000000003</v>
          </cell>
          <cell r="AJ720">
            <v>1.1299999999999999</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cell r="AC721">
            <v>4.9999999999999822E-2</v>
          </cell>
          <cell r="AD721">
            <v>0</v>
          </cell>
          <cell r="AE721">
            <v>3.1488560975609756</v>
          </cell>
          <cell r="AF721">
            <v>1.1262395278789152</v>
          </cell>
          <cell r="AG721">
            <v>1.1299999999999999</v>
          </cell>
          <cell r="AH721">
            <v>24</v>
          </cell>
          <cell r="AI721">
            <v>25.763999999999953</v>
          </cell>
          <cell r="AJ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cell r="AC722">
            <v>4.9999999999999822E-2</v>
          </cell>
          <cell r="AD722">
            <v>0</v>
          </cell>
          <cell r="AE722">
            <v>3.1488560975609756</v>
          </cell>
          <cell r="AF722">
            <v>1.1262395278789152</v>
          </cell>
          <cell r="AG722">
            <v>1.1299999999999999</v>
          </cell>
          <cell r="AH722">
            <v>24</v>
          </cell>
          <cell r="AI722">
            <v>419.00400000000002</v>
          </cell>
          <cell r="AJ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cell r="AC723">
            <v>4.9999999999999822E-2</v>
          </cell>
          <cell r="AD723">
            <v>0</v>
          </cell>
          <cell r="AE723">
            <v>3.1488560975609756</v>
          </cell>
          <cell r="AF723">
            <v>1.1262395278789152</v>
          </cell>
          <cell r="AG723">
            <v>1.1299999999999999</v>
          </cell>
          <cell r="AH723">
            <v>24</v>
          </cell>
          <cell r="AI723">
            <v>143.73599999999988</v>
          </cell>
          <cell r="AJ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cell r="AC724">
            <v>4.9999999999999822E-2</v>
          </cell>
          <cell r="AD724">
            <v>0</v>
          </cell>
          <cell r="AE724">
            <v>3.1488560975609756</v>
          </cell>
          <cell r="AF724">
            <v>1.1262395278789152</v>
          </cell>
          <cell r="AG724">
            <v>1.1299999999999999</v>
          </cell>
          <cell r="AH724">
            <v>24</v>
          </cell>
          <cell r="AI724">
            <v>133.90499999999997</v>
          </cell>
          <cell r="AJ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cell r="AC725">
            <v>4.9999999999999822E-2</v>
          </cell>
          <cell r="AD725">
            <v>1</v>
          </cell>
          <cell r="AE725">
            <v>3.1488560975609756</v>
          </cell>
          <cell r="AF725">
            <v>1.1262395278789152</v>
          </cell>
          <cell r="AG725">
            <v>1.1299999999999999</v>
          </cell>
          <cell r="AH725">
            <v>24</v>
          </cell>
          <cell r="AI725">
            <v>173.22899999999993</v>
          </cell>
          <cell r="AJ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cell r="AC726">
            <v>4.9999999999999822E-2</v>
          </cell>
          <cell r="AD726">
            <v>0</v>
          </cell>
          <cell r="AE726">
            <v>3.1488560975609756</v>
          </cell>
          <cell r="AF726">
            <v>1.1420009380611271</v>
          </cell>
          <cell r="AG726">
            <v>1.1399999999999999</v>
          </cell>
          <cell r="AH726">
            <v>707</v>
          </cell>
          <cell r="AI726">
            <v>-38.073000000000008</v>
          </cell>
          <cell r="AJ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cell r="AC727">
            <v>4.9999999999999822E-2</v>
          </cell>
          <cell r="AD727">
            <v>0</v>
          </cell>
          <cell r="AE727">
            <v>3.1488560975609756</v>
          </cell>
          <cell r="AF727">
            <v>1.1420009380611271</v>
          </cell>
          <cell r="AG727">
            <v>1.1399999999999999</v>
          </cell>
          <cell r="AH727">
            <v>707</v>
          </cell>
          <cell r="AI727">
            <v>-47.904000000000025</v>
          </cell>
          <cell r="AJ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cell r="AC728">
            <v>2.9999999999999805E-2</v>
          </cell>
          <cell r="AD728">
            <v>31</v>
          </cell>
          <cell r="AE728">
            <v>3.1488560975609756</v>
          </cell>
          <cell r="AF728">
            <v>1.1234125430439321</v>
          </cell>
          <cell r="AG728">
            <v>1.1200000000000001</v>
          </cell>
          <cell r="AH728">
            <v>57</v>
          </cell>
          <cell r="AI728">
            <v>-102.67500000000013</v>
          </cell>
          <cell r="AJ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cell r="AC729">
            <v>2.9999999999999805E-2</v>
          </cell>
          <cell r="AD729">
            <v>31</v>
          </cell>
          <cell r="AE729">
            <v>3.1488560975609756</v>
          </cell>
          <cell r="AF729">
            <v>1.1234125430439321</v>
          </cell>
          <cell r="AG729">
            <v>1.1000000000000001</v>
          </cell>
          <cell r="AH729">
            <v>57</v>
          </cell>
          <cell r="AI729">
            <v>-146.40000000000006</v>
          </cell>
          <cell r="AJ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cell r="AC730">
            <v>4.9999999999999822E-2</v>
          </cell>
          <cell r="AD730">
            <v>1</v>
          </cell>
          <cell r="AE730">
            <v>3.1488560975609756</v>
          </cell>
          <cell r="AF730">
            <v>1.1505689804579617</v>
          </cell>
          <cell r="AG730">
            <v>1.1499999999999999</v>
          </cell>
          <cell r="AH730">
            <v>1489</v>
          </cell>
          <cell r="AI730">
            <v>-25.385999999999996</v>
          </cell>
          <cell r="AJ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cell r="AC731">
            <v>4.9999999999999822E-2</v>
          </cell>
          <cell r="AD731">
            <v>1</v>
          </cell>
          <cell r="AE731">
            <v>3.1488560975609756</v>
          </cell>
          <cell r="AF731">
            <v>1.1505689804579617</v>
          </cell>
          <cell r="AG731">
            <v>1.1499999999999999</v>
          </cell>
          <cell r="AH731">
            <v>1489</v>
          </cell>
          <cell r="AI731">
            <v>-35.217000000000013</v>
          </cell>
          <cell r="AJ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cell r="AC732">
            <v>8.9999999999999858E-2</v>
          </cell>
          <cell r="AD732">
            <v>11</v>
          </cell>
          <cell r="AE732">
            <v>3.1488560975609756</v>
          </cell>
          <cell r="AF732">
            <v>1.1234125430439321</v>
          </cell>
          <cell r="AG732">
            <v>1.1200000000000001</v>
          </cell>
          <cell r="AH732">
            <v>57</v>
          </cell>
          <cell r="AI732">
            <v>14.16599999999994</v>
          </cell>
          <cell r="AJ732">
            <v>1.1200000000000001</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cell r="AC733">
            <v>6.0000000000000053E-2</v>
          </cell>
          <cell r="AD733">
            <v>15</v>
          </cell>
          <cell r="AE733">
            <v>3.1488560975609756</v>
          </cell>
          <cell r="AF733">
            <v>1.1234125430439321</v>
          </cell>
          <cell r="AG733">
            <v>1.1200000000000001</v>
          </cell>
          <cell r="AH733">
            <v>57</v>
          </cell>
          <cell r="AI733">
            <v>-103.98000000000005</v>
          </cell>
          <cell r="AJ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cell r="AC734">
            <v>5.0000000000000044E-2</v>
          </cell>
          <cell r="AD734">
            <v>12</v>
          </cell>
          <cell r="AE734">
            <v>3.1488560975609756</v>
          </cell>
          <cell r="AF734">
            <v>1.1234125430439321</v>
          </cell>
          <cell r="AG734">
            <v>1.1200000000000001</v>
          </cell>
          <cell r="AH734">
            <v>57</v>
          </cell>
          <cell r="AI734">
            <v>-140.34600000000009</v>
          </cell>
          <cell r="AJ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cell r="AC735">
            <v>5.0000000000000044E-2</v>
          </cell>
          <cell r="AD735">
            <v>12</v>
          </cell>
          <cell r="AE735">
            <v>3.1488560975609756</v>
          </cell>
          <cell r="AF735">
            <v>1.1234125430439321</v>
          </cell>
          <cell r="AG735">
            <v>1.1200000000000001</v>
          </cell>
          <cell r="AH735">
            <v>57</v>
          </cell>
          <cell r="AI735">
            <v>-24.462000000000046</v>
          </cell>
          <cell r="AJ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cell r="AC736">
            <v>5.0000000000000044E-2</v>
          </cell>
          <cell r="AD736">
            <v>12</v>
          </cell>
          <cell r="AE736">
            <v>3.1488560975609756</v>
          </cell>
          <cell r="AF736">
            <v>1.1234125430439321</v>
          </cell>
          <cell r="AG736">
            <v>1.1200000000000001</v>
          </cell>
          <cell r="AH736">
            <v>57</v>
          </cell>
          <cell r="AI736">
            <v>-53.43300000000005</v>
          </cell>
          <cell r="AJ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cell r="AC737">
            <v>2.9999999999999805E-2</v>
          </cell>
          <cell r="AD737">
            <v>23</v>
          </cell>
          <cell r="AE737">
            <v>3.1488560975609756</v>
          </cell>
          <cell r="AF737">
            <v>1.1234125430439321</v>
          </cell>
          <cell r="AG737">
            <v>1.1200000000000001</v>
          </cell>
          <cell r="AH737">
            <v>57</v>
          </cell>
          <cell r="AI737">
            <v>-184.1940000000001</v>
          </cell>
          <cell r="AJ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cell r="AC738">
            <v>2.9999999999999805E-2</v>
          </cell>
          <cell r="AD738">
            <v>9</v>
          </cell>
          <cell r="AE738">
            <v>3.1488560975609756</v>
          </cell>
          <cell r="AF738">
            <v>1.1234125430439321</v>
          </cell>
          <cell r="AG738">
            <v>1.1200000000000001</v>
          </cell>
          <cell r="AH738">
            <v>57</v>
          </cell>
          <cell r="AI738">
            <v>-182.71500000000009</v>
          </cell>
          <cell r="AJ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cell r="AC739">
            <v>4.9999999999999822E-2</v>
          </cell>
          <cell r="AD739">
            <v>0</v>
          </cell>
          <cell r="AE739">
            <v>3.1488560975609756</v>
          </cell>
          <cell r="AF739">
            <v>1.1234125430439321</v>
          </cell>
          <cell r="AG739">
            <v>1.1200000000000001</v>
          </cell>
          <cell r="AH739">
            <v>57</v>
          </cell>
          <cell r="AI739">
            <v>-185.67300000000009</v>
          </cell>
          <cell r="AJ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cell r="AC740">
            <v>4.9999999999999822E-2</v>
          </cell>
          <cell r="AD740">
            <v>29</v>
          </cell>
          <cell r="AE740">
            <v>3.1488560975609756</v>
          </cell>
          <cell r="AF740">
            <v>1.1234125430439321</v>
          </cell>
          <cell r="AG740">
            <v>1.1200000000000001</v>
          </cell>
          <cell r="AH740">
            <v>57</v>
          </cell>
          <cell r="AI740">
            <v>-38.208000000000141</v>
          </cell>
          <cell r="AJ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cell r="AC741">
            <v>4.9999999999999822E-2</v>
          </cell>
          <cell r="AD741">
            <v>29</v>
          </cell>
          <cell r="AE741">
            <v>3.1488560975609756</v>
          </cell>
          <cell r="AF741">
            <v>1.1234125430439321</v>
          </cell>
          <cell r="AG741">
            <v>1.1200000000000001</v>
          </cell>
          <cell r="AH741">
            <v>57</v>
          </cell>
          <cell r="AI741">
            <v>-156.18000000000009</v>
          </cell>
          <cell r="AJ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cell r="AC742">
            <v>7.9999999999999849E-2</v>
          </cell>
          <cell r="AD742">
            <v>4</v>
          </cell>
          <cell r="AE742">
            <v>3.1488560975609756</v>
          </cell>
          <cell r="AF742">
            <v>1.1234125430439321</v>
          </cell>
          <cell r="AG742">
            <v>1.1200000000000001</v>
          </cell>
          <cell r="AH742">
            <v>57</v>
          </cell>
          <cell r="AI742">
            <v>-175.8420000000001</v>
          </cell>
          <cell r="AJ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cell r="AC743">
            <v>2.0000000000000018E-2</v>
          </cell>
          <cell r="AD743">
            <v>18</v>
          </cell>
          <cell r="AE743">
            <v>3.1488560975609756</v>
          </cell>
          <cell r="AF743">
            <v>1.1234125430439321</v>
          </cell>
          <cell r="AG743">
            <v>1.1200000000000001</v>
          </cell>
          <cell r="AH743">
            <v>57</v>
          </cell>
          <cell r="AI743">
            <v>-120.68400000000011</v>
          </cell>
          <cell r="AJ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cell r="AC744">
            <v>2.0000000000000018E-2</v>
          </cell>
          <cell r="AD744">
            <v>18</v>
          </cell>
          <cell r="AE744">
            <v>3.1488560975609756</v>
          </cell>
          <cell r="AF744">
            <v>1.1234125430439321</v>
          </cell>
          <cell r="AG744">
            <v>1.1200000000000001</v>
          </cell>
          <cell r="AH744">
            <v>57</v>
          </cell>
          <cell r="AI744">
            <v>-140.86800000000008</v>
          </cell>
          <cell r="AJ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cell r="AC745">
            <v>4.9999999999999822E-2</v>
          </cell>
          <cell r="AD745">
            <v>0</v>
          </cell>
          <cell r="AE745">
            <v>3.1488560975609756</v>
          </cell>
          <cell r="AF745">
            <v>1.1505689804579617</v>
          </cell>
          <cell r="AG745">
            <v>1.1499999999999999</v>
          </cell>
          <cell r="AH745">
            <v>1489</v>
          </cell>
          <cell r="AI745">
            <v>-35.217000000000013</v>
          </cell>
          <cell r="AJ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cell r="AC746">
            <v>4.9999999999999822E-2</v>
          </cell>
          <cell r="AD746">
            <v>0</v>
          </cell>
          <cell r="AE746">
            <v>3.1488560975609756</v>
          </cell>
          <cell r="AF746">
            <v>1.1505689804579617</v>
          </cell>
          <cell r="AG746">
            <v>1.1499999999999999</v>
          </cell>
          <cell r="AH746">
            <v>1489</v>
          </cell>
          <cell r="AI746">
            <v>-35.217000000000013</v>
          </cell>
          <cell r="AJ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cell r="AC747">
            <v>4.9999999999999822E-2</v>
          </cell>
          <cell r="AD747">
            <v>0</v>
          </cell>
          <cell r="AE747">
            <v>3.1488560975609756</v>
          </cell>
          <cell r="AF747">
            <v>1.1505689804579617</v>
          </cell>
          <cell r="AG747">
            <v>1.1499999999999999</v>
          </cell>
          <cell r="AH747">
            <v>1489</v>
          </cell>
          <cell r="AI747">
            <v>-74.541000000000025</v>
          </cell>
          <cell r="AJ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cell r="AC748">
            <v>4.9999999999999822E-2</v>
          </cell>
          <cell r="AD748">
            <v>2</v>
          </cell>
          <cell r="AE748">
            <v>3.1488560975609756</v>
          </cell>
          <cell r="AF748">
            <v>1.1505689804579617</v>
          </cell>
          <cell r="AG748">
            <v>1.1499999999999999</v>
          </cell>
          <cell r="AH748">
            <v>1489</v>
          </cell>
          <cell r="AI748">
            <v>-35.217000000000013</v>
          </cell>
          <cell r="AJ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cell r="AC749">
            <v>2.9999999999999805E-2</v>
          </cell>
          <cell r="AD749">
            <v>8</v>
          </cell>
          <cell r="AE749">
            <v>3.1488560975609756</v>
          </cell>
          <cell r="AF749">
            <v>1.1505689804579617</v>
          </cell>
          <cell r="AG749">
            <v>1.1499999999999999</v>
          </cell>
          <cell r="AH749">
            <v>1489</v>
          </cell>
          <cell r="AI749">
            <v>-32.085000000000008</v>
          </cell>
          <cell r="AJ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cell r="AC750">
            <v>3.0000000000000027E-2</v>
          </cell>
          <cell r="AD750">
            <v>3</v>
          </cell>
          <cell r="AE750">
            <v>3.1488560975609756</v>
          </cell>
          <cell r="AF750">
            <v>1.1505689804579617</v>
          </cell>
          <cell r="AG750">
            <v>1.1499999999999999</v>
          </cell>
          <cell r="AH750">
            <v>1489</v>
          </cell>
          <cell r="AI750">
            <v>-25.820999999999998</v>
          </cell>
          <cell r="AJ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cell r="AC751">
            <v>4.9999999999999822E-2</v>
          </cell>
          <cell r="AD751">
            <v>1</v>
          </cell>
          <cell r="AE751">
            <v>3.1488560975609756</v>
          </cell>
          <cell r="AF751">
            <v>1.1234125430439321</v>
          </cell>
          <cell r="AG751">
            <v>1.1200000000000001</v>
          </cell>
          <cell r="AH751">
            <v>57</v>
          </cell>
          <cell r="AI751">
            <v>217.3979999999998</v>
          </cell>
          <cell r="AJ751">
            <v>1.1200000000000001</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cell r="AC752">
            <v>4.9999999999999822E-2</v>
          </cell>
          <cell r="AD752">
            <v>1</v>
          </cell>
          <cell r="AE752">
            <v>3.1488560975609756</v>
          </cell>
          <cell r="AF752">
            <v>1.1234125430439321</v>
          </cell>
          <cell r="AG752">
            <v>1.1200000000000001</v>
          </cell>
          <cell r="AH752">
            <v>57</v>
          </cell>
          <cell r="AI752">
            <v>89.5949999999998</v>
          </cell>
          <cell r="AJ752">
            <v>1.1200000000000001</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cell r="AC753">
            <v>4.9999999999999822E-2</v>
          </cell>
          <cell r="AD753">
            <v>0</v>
          </cell>
          <cell r="AE753">
            <v>3.1488560975609756</v>
          </cell>
          <cell r="AF753">
            <v>1.1420009380611271</v>
          </cell>
          <cell r="AG753">
            <v>1.1399999999999999</v>
          </cell>
          <cell r="AH753">
            <v>707</v>
          </cell>
          <cell r="AI753">
            <v>-67.566000000000031</v>
          </cell>
          <cell r="AJ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cell r="AC754">
            <v>8.0000000000000071E-2</v>
          </cell>
          <cell r="AD754">
            <v>11</v>
          </cell>
          <cell r="AE754">
            <v>3.1488560975609756</v>
          </cell>
          <cell r="AF754">
            <v>1.1234125430439321</v>
          </cell>
          <cell r="AG754">
            <v>1.1200000000000001</v>
          </cell>
          <cell r="AH754">
            <v>57</v>
          </cell>
          <cell r="AI754">
            <v>-188.63100000000006</v>
          </cell>
          <cell r="AJ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cell r="AC755">
            <v>5.9999999999999831E-2</v>
          </cell>
          <cell r="AD755">
            <v>13</v>
          </cell>
          <cell r="AE755">
            <v>3.1488560975609756</v>
          </cell>
          <cell r="AF755">
            <v>1.1234125430439321</v>
          </cell>
          <cell r="AG755">
            <v>1.1200000000000001</v>
          </cell>
          <cell r="AH755">
            <v>57</v>
          </cell>
          <cell r="AI755">
            <v>494.92799999999988</v>
          </cell>
          <cell r="AJ755">
            <v>1.1200000000000001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cell r="AC756">
            <v>9.9999999999997868E-3</v>
          </cell>
          <cell r="AD756">
            <v>0</v>
          </cell>
          <cell r="AE756">
            <v>3.1488560975609756</v>
          </cell>
          <cell r="AF756">
            <v>1.1442306445760078</v>
          </cell>
          <cell r="AG756">
            <v>1.1399999999999999</v>
          </cell>
          <cell r="AH756">
            <v>70</v>
          </cell>
          <cell r="AI756">
            <v>124.76399999999995</v>
          </cell>
          <cell r="AJ756">
            <v>1.1399999999999999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cell r="AC757">
            <v>-8.0000000000000071E-2</v>
          </cell>
          <cell r="AD757">
            <v>4</v>
          </cell>
          <cell r="AE757">
            <v>3.1488560975609756</v>
          </cell>
          <cell r="AF757">
            <v>1.1442306445760078</v>
          </cell>
          <cell r="AG757">
            <v>1.1399999999999999</v>
          </cell>
          <cell r="AH757">
            <v>70</v>
          </cell>
          <cell r="AI757">
            <v>-134.75699999999998</v>
          </cell>
          <cell r="AJ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cell r="AC758">
            <v>4.9999999999999822E-2</v>
          </cell>
          <cell r="AD758">
            <v>4</v>
          </cell>
          <cell r="AE758">
            <v>3.1488560975609756</v>
          </cell>
          <cell r="AF758">
            <v>1.1442306445760078</v>
          </cell>
          <cell r="AG758">
            <v>1.1399999999999999</v>
          </cell>
          <cell r="AH758">
            <v>70</v>
          </cell>
          <cell r="AI758">
            <v>48.464999999999975</v>
          </cell>
          <cell r="AJ758">
            <v>1.1399999999999999</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cell r="AC759">
            <v>4.9999999999999822E-2</v>
          </cell>
          <cell r="AD759">
            <v>4</v>
          </cell>
          <cell r="AE759">
            <v>3.1488560975609756</v>
          </cell>
          <cell r="AF759">
            <v>1.1442306445760078</v>
          </cell>
          <cell r="AG759">
            <v>1.1399999999999999</v>
          </cell>
          <cell r="AH759">
            <v>70</v>
          </cell>
          <cell r="AI759">
            <v>-83.861999999999995</v>
          </cell>
          <cell r="AJ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cell r="AC760">
            <v>9.9999999999997868E-3</v>
          </cell>
          <cell r="AD760">
            <v>2</v>
          </cell>
          <cell r="AE760">
            <v>3.1488560975609756</v>
          </cell>
          <cell r="AF760">
            <v>1.1442306445760078</v>
          </cell>
          <cell r="AG760">
            <v>1.1399999999999999</v>
          </cell>
          <cell r="AH760">
            <v>70</v>
          </cell>
          <cell r="AI760">
            <v>-101.34899999999996</v>
          </cell>
          <cell r="AJ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cell r="AC761">
            <v>9.9999999999997868E-3</v>
          </cell>
          <cell r="AD761">
            <v>1</v>
          </cell>
          <cell r="AE761">
            <v>3.1488560975609756</v>
          </cell>
          <cell r="AF761">
            <v>1.1442306445760078</v>
          </cell>
          <cell r="AG761">
            <v>1.1399999999999999</v>
          </cell>
          <cell r="AH761">
            <v>70</v>
          </cell>
          <cell r="AI761">
            <v>-130.84199999999998</v>
          </cell>
          <cell r="AJ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cell r="AC762">
            <v>9.9999999999997868E-3</v>
          </cell>
          <cell r="AD762">
            <v>0</v>
          </cell>
          <cell r="AE762">
            <v>3.1488560975609756</v>
          </cell>
          <cell r="AF762">
            <v>1.1442306445760078</v>
          </cell>
          <cell r="AG762">
            <v>1.1399999999999999</v>
          </cell>
          <cell r="AH762">
            <v>70</v>
          </cell>
          <cell r="AI762">
            <v>-160.33499999999998</v>
          </cell>
          <cell r="AJ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cell r="AC763">
            <v>3.0000000000000027E-2</v>
          </cell>
          <cell r="AD763">
            <v>15</v>
          </cell>
          <cell r="AE763">
            <v>3.1488560975609756</v>
          </cell>
          <cell r="AF763">
            <v>1.1442306445760078</v>
          </cell>
          <cell r="AG763">
            <v>1.1399999999999999</v>
          </cell>
          <cell r="AH763">
            <v>70</v>
          </cell>
          <cell r="AI763">
            <v>-53.324999999999989</v>
          </cell>
          <cell r="AJ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cell r="AC764">
            <v>9.9999999999997868E-3</v>
          </cell>
          <cell r="AD764">
            <v>2</v>
          </cell>
          <cell r="AE764">
            <v>3.1488560975609756</v>
          </cell>
          <cell r="AF764">
            <v>1.1442306445760078</v>
          </cell>
          <cell r="AG764">
            <v>1.1399999999999999</v>
          </cell>
          <cell r="AH764">
            <v>70</v>
          </cell>
          <cell r="AI764">
            <v>-130.84199999999998</v>
          </cell>
          <cell r="AJ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cell r="AC765">
            <v>9.9999999999997868E-3</v>
          </cell>
          <cell r="AD765">
            <v>2</v>
          </cell>
          <cell r="AE765">
            <v>3.1488560975609756</v>
          </cell>
          <cell r="AF765">
            <v>1.1442306445760078</v>
          </cell>
          <cell r="AG765">
            <v>1.1399999999999999</v>
          </cell>
          <cell r="AH765">
            <v>70</v>
          </cell>
          <cell r="AI765">
            <v>-150.50399999999999</v>
          </cell>
          <cell r="AJ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cell r="AC766">
            <v>9.9999999999997868E-3</v>
          </cell>
          <cell r="AD766">
            <v>2</v>
          </cell>
          <cell r="AE766">
            <v>3.1488560975609756</v>
          </cell>
          <cell r="AF766">
            <v>1.1442306445760078</v>
          </cell>
          <cell r="AG766">
            <v>1.1399999999999999</v>
          </cell>
          <cell r="AH766">
            <v>70</v>
          </cell>
          <cell r="AI766">
            <v>-160.33499999999998</v>
          </cell>
          <cell r="AJ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cell r="AC767">
            <v>3.9999999999999813E-2</v>
          </cell>
          <cell r="AD767">
            <v>6</v>
          </cell>
          <cell r="AE767">
            <v>3.1488560975609756</v>
          </cell>
          <cell r="AF767">
            <v>1.1442306445760078</v>
          </cell>
          <cell r="AG767">
            <v>1.1399999999999999</v>
          </cell>
          <cell r="AH767">
            <v>70</v>
          </cell>
          <cell r="AI767">
            <v>182.44499999999999</v>
          </cell>
          <cell r="AJ767">
            <v>1.1399999999999999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cell r="AC768">
            <v>0</v>
          </cell>
          <cell r="AD768">
            <v>3</v>
          </cell>
          <cell r="AE768">
            <v>3.1488560975609756</v>
          </cell>
          <cell r="AF768">
            <v>1.1442306445760078</v>
          </cell>
          <cell r="AG768">
            <v>1.1399999999999999</v>
          </cell>
          <cell r="AH768">
            <v>70</v>
          </cell>
          <cell r="AI768">
            <v>46.115999999999985</v>
          </cell>
          <cell r="AJ768">
            <v>1.1399999999999999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cell r="AC769">
            <v>9.9999999999997868E-3</v>
          </cell>
          <cell r="AD769">
            <v>0</v>
          </cell>
          <cell r="AE769">
            <v>3.1488560975609756</v>
          </cell>
          <cell r="AF769">
            <v>1.1442306445760078</v>
          </cell>
          <cell r="AG769">
            <v>1.1399999999999999</v>
          </cell>
          <cell r="AH769">
            <v>70</v>
          </cell>
          <cell r="AI769">
            <v>-140.67299999999997</v>
          </cell>
          <cell r="AJ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cell r="AC770">
            <v>1.0000000000000009E-2</v>
          </cell>
          <cell r="AD770">
            <v>11</v>
          </cell>
          <cell r="AE770">
            <v>3.1488560975609756</v>
          </cell>
          <cell r="AF770">
            <v>1.1442306445760078</v>
          </cell>
          <cell r="AG770">
            <v>1.1399999999999999</v>
          </cell>
          <cell r="AH770">
            <v>70</v>
          </cell>
          <cell r="AI770">
            <v>-54.45599999999996</v>
          </cell>
          <cell r="AJ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cell r="AC771">
            <v>1.0000000000000009E-2</v>
          </cell>
          <cell r="AD771">
            <v>11</v>
          </cell>
          <cell r="AE771">
            <v>3.1488560975609756</v>
          </cell>
          <cell r="AF771">
            <v>1.1442306445760078</v>
          </cell>
          <cell r="AG771">
            <v>1.1399999999999999</v>
          </cell>
          <cell r="AH771">
            <v>70</v>
          </cell>
          <cell r="AI771">
            <v>-132.40799999999996</v>
          </cell>
          <cell r="AJ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cell r="AC772">
            <v>9.9999999999997868E-3</v>
          </cell>
          <cell r="AD772">
            <v>0</v>
          </cell>
          <cell r="AE772">
            <v>3.1488560975609756</v>
          </cell>
          <cell r="AF772">
            <v>1.1442306445760078</v>
          </cell>
          <cell r="AG772">
            <v>1.1399999999999999</v>
          </cell>
          <cell r="AH772">
            <v>70</v>
          </cell>
          <cell r="AI772">
            <v>-130.84199999999998</v>
          </cell>
          <cell r="AJ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cell r="AC773">
            <v>9.9999999999997868E-3</v>
          </cell>
          <cell r="AD773">
            <v>0</v>
          </cell>
          <cell r="AE773">
            <v>3.1488560975609756</v>
          </cell>
          <cell r="AF773">
            <v>1.1442306445760078</v>
          </cell>
          <cell r="AG773">
            <v>1.1399999999999999</v>
          </cell>
          <cell r="AH773">
            <v>70</v>
          </cell>
          <cell r="AI773">
            <v>-160.33499999999998</v>
          </cell>
          <cell r="AJ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cell r="AC774">
            <v>3.9999999999999813E-2</v>
          </cell>
          <cell r="AD774">
            <v>35</v>
          </cell>
          <cell r="AE774">
            <v>3.1488560975609756</v>
          </cell>
          <cell r="AF774">
            <v>1.1442306445760078</v>
          </cell>
          <cell r="AG774">
            <v>1.1399999999999999</v>
          </cell>
          <cell r="AH774">
            <v>70</v>
          </cell>
          <cell r="AI774">
            <v>287.62799999999993</v>
          </cell>
          <cell r="AJ774">
            <v>1.1399999999999999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cell r="AC775">
            <v>1.9999999999999796E-2</v>
          </cell>
          <cell r="AD775">
            <v>0</v>
          </cell>
          <cell r="AE775">
            <v>3.1488560975609756</v>
          </cell>
          <cell r="AF775">
            <v>1.1442306445760078</v>
          </cell>
          <cell r="AG775">
            <v>1.1399999999999999</v>
          </cell>
          <cell r="AH775">
            <v>70</v>
          </cell>
          <cell r="AI775">
            <v>-32.532000000000039</v>
          </cell>
          <cell r="AJ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cell r="AC776">
            <v>1.9999999999999796E-2</v>
          </cell>
          <cell r="AD776">
            <v>1</v>
          </cell>
          <cell r="AE776">
            <v>3.1488560975609756</v>
          </cell>
          <cell r="AF776">
            <v>1.1442306445760078</v>
          </cell>
          <cell r="AG776">
            <v>1.1399999999999999</v>
          </cell>
          <cell r="AH776">
            <v>70</v>
          </cell>
          <cell r="AI776">
            <v>-111.17999999999998</v>
          </cell>
          <cell r="AJ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cell r="AC777">
            <v>1.9999999999999796E-2</v>
          </cell>
          <cell r="AD777">
            <v>0</v>
          </cell>
          <cell r="AE777">
            <v>3.1488560975609756</v>
          </cell>
          <cell r="AF777">
            <v>1.1505689804579617</v>
          </cell>
          <cell r="AG777">
            <v>1.1499999999999999</v>
          </cell>
          <cell r="AH777">
            <v>1489</v>
          </cell>
          <cell r="AI777">
            <v>-130.94700000000006</v>
          </cell>
          <cell r="AJ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cell r="AC778">
            <v>0</v>
          </cell>
          <cell r="AD778">
            <v>5</v>
          </cell>
          <cell r="AE778">
            <v>3.1488560975609756</v>
          </cell>
          <cell r="AF778">
            <v>1.1505689804579617</v>
          </cell>
          <cell r="AG778">
            <v>1.1499999999999999</v>
          </cell>
          <cell r="AH778">
            <v>1489</v>
          </cell>
          <cell r="AI778">
            <v>-120.42000000000002</v>
          </cell>
          <cell r="AJ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cell r="AC779">
            <v>0</v>
          </cell>
          <cell r="AD779">
            <v>5</v>
          </cell>
          <cell r="AE779">
            <v>3.1488560975609756</v>
          </cell>
          <cell r="AF779">
            <v>1.1505689804579617</v>
          </cell>
          <cell r="AG779">
            <v>1.1499999999999999</v>
          </cell>
          <cell r="AH779">
            <v>1489</v>
          </cell>
          <cell r="AI779">
            <v>-138.86400000000003</v>
          </cell>
          <cell r="AJ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cell r="AC780">
            <v>4.0000000000000036E-2</v>
          </cell>
          <cell r="AD780">
            <v>8</v>
          </cell>
          <cell r="AE780">
            <v>3.1488560975609756</v>
          </cell>
          <cell r="AF780">
            <v>1.1505689804579617</v>
          </cell>
          <cell r="AG780">
            <v>1.1499999999999999</v>
          </cell>
          <cell r="AH780">
            <v>1489</v>
          </cell>
          <cell r="AI780">
            <v>-104.76000000000002</v>
          </cell>
          <cell r="AJ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cell r="AC781">
            <v>4.0000000000000036E-2</v>
          </cell>
          <cell r="AD781">
            <v>8</v>
          </cell>
          <cell r="AE781">
            <v>3.1488560975609756</v>
          </cell>
          <cell r="AF781">
            <v>1.1505689804579617</v>
          </cell>
          <cell r="AG781">
            <v>1.1499999999999999</v>
          </cell>
          <cell r="AH781">
            <v>1489</v>
          </cell>
          <cell r="AI781">
            <v>-125.29200000000003</v>
          </cell>
          <cell r="AJ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cell r="AC782">
            <v>0</v>
          </cell>
          <cell r="AD782">
            <v>12</v>
          </cell>
          <cell r="AE782">
            <v>3.1488560975609756</v>
          </cell>
          <cell r="AF782">
            <v>1.1442306445760078</v>
          </cell>
          <cell r="AG782">
            <v>1.1399999999999999</v>
          </cell>
          <cell r="AH782">
            <v>70</v>
          </cell>
          <cell r="AI782">
            <v>161.13</v>
          </cell>
          <cell r="AJ782">
            <v>1.1399999999999999</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cell r="AC783">
            <v>-0.10999999999999988</v>
          </cell>
          <cell r="AD783">
            <v>8</v>
          </cell>
          <cell r="AE783">
            <v>3.1488560975609756</v>
          </cell>
          <cell r="AF783">
            <v>1.1596947502040997</v>
          </cell>
          <cell r="AG783">
            <v>1.1599999999999999</v>
          </cell>
          <cell r="AH783">
            <v>949</v>
          </cell>
          <cell r="AI783">
            <v>48.720000000000084</v>
          </cell>
          <cell r="AJ783">
            <v>1.1599999999999999</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cell r="AC784">
            <v>3.9999999999999813E-2</v>
          </cell>
          <cell r="AD784">
            <v>6</v>
          </cell>
          <cell r="AE784">
            <v>3.1488560975609756</v>
          </cell>
          <cell r="AF784">
            <v>1.1442306445760078</v>
          </cell>
          <cell r="AG784">
            <v>1.1399999999999999</v>
          </cell>
          <cell r="AH784">
            <v>70</v>
          </cell>
          <cell r="AI784">
            <v>222.46499999999992</v>
          </cell>
          <cell r="AJ784">
            <v>1.1399999999999999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cell r="AC785">
            <v>3.9999999999999813E-2</v>
          </cell>
          <cell r="AD785">
            <v>6</v>
          </cell>
          <cell r="AE785">
            <v>3.1488560975609756</v>
          </cell>
          <cell r="AF785">
            <v>1.1442306445760078</v>
          </cell>
          <cell r="AG785">
            <v>1.1399999999999999</v>
          </cell>
          <cell r="AH785">
            <v>70</v>
          </cell>
          <cell r="AI785">
            <v>72.390000000000043</v>
          </cell>
          <cell r="AJ785">
            <v>1.1399999999999999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cell r="AC786">
            <v>1.9999999999999796E-2</v>
          </cell>
          <cell r="AD786">
            <v>0</v>
          </cell>
          <cell r="AE786">
            <v>3.1488560975609756</v>
          </cell>
          <cell r="AF786">
            <v>1.1505689804579617</v>
          </cell>
          <cell r="AG786">
            <v>1.1499999999999999</v>
          </cell>
          <cell r="AH786">
            <v>1489</v>
          </cell>
          <cell r="AI786">
            <v>-121.11600000000004</v>
          </cell>
          <cell r="AJ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cell r="AC787">
            <v>1.9999999999999796E-2</v>
          </cell>
          <cell r="AD787">
            <v>1</v>
          </cell>
          <cell r="AE787">
            <v>3.1488560975609756</v>
          </cell>
          <cell r="AF787">
            <v>1.1442306445760078</v>
          </cell>
          <cell r="AG787">
            <v>1.1399999999999999</v>
          </cell>
          <cell r="AH787">
            <v>70</v>
          </cell>
          <cell r="AI787">
            <v>65.77800000000002</v>
          </cell>
          <cell r="AJ787">
            <v>1.1399999999999999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cell r="AC788">
            <v>3.9999999999999813E-2</v>
          </cell>
          <cell r="AD788">
            <v>6</v>
          </cell>
          <cell r="AE788">
            <v>3.1488560975609756</v>
          </cell>
          <cell r="AF788">
            <v>1.1442306445760078</v>
          </cell>
          <cell r="AG788">
            <v>1.1399999999999999</v>
          </cell>
          <cell r="AH788">
            <v>70</v>
          </cell>
          <cell r="AI788">
            <v>182.44499999999999</v>
          </cell>
          <cell r="AJ788">
            <v>1.1399999999999999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cell r="AC789">
            <v>3.9999999999999813E-2</v>
          </cell>
          <cell r="AD789">
            <v>35</v>
          </cell>
          <cell r="AE789">
            <v>3.1488560975609756</v>
          </cell>
          <cell r="AF789">
            <v>1.1442306445760078</v>
          </cell>
          <cell r="AG789">
            <v>1.1399999999999999</v>
          </cell>
          <cell r="AH789">
            <v>70</v>
          </cell>
          <cell r="AI789">
            <v>257.35199999999998</v>
          </cell>
          <cell r="AJ789">
            <v>1.1399999999999999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cell r="AC790">
            <v>3.9999999999999813E-2</v>
          </cell>
          <cell r="AD790">
            <v>35</v>
          </cell>
          <cell r="AE790">
            <v>4.8601999999999999</v>
          </cell>
          <cell r="AF790">
            <v>1.1442306445760078</v>
          </cell>
          <cell r="AG790">
            <v>1.1399999999999999</v>
          </cell>
          <cell r="AH790">
            <v>70</v>
          </cell>
          <cell r="AI790">
            <v>428.91599999999994</v>
          </cell>
          <cell r="AJ790">
            <v>1.1399999999999999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cell r="AC791">
            <v>-4.0000000000000036E-2</v>
          </cell>
          <cell r="AD791">
            <v>4</v>
          </cell>
          <cell r="AE791">
            <v>3.1488560975609756</v>
          </cell>
          <cell r="AF791">
            <v>1.1442306445760078</v>
          </cell>
          <cell r="AG791">
            <v>1.1399999999999999</v>
          </cell>
          <cell r="AH791">
            <v>70</v>
          </cell>
          <cell r="AI791">
            <v>-128.84099999999998</v>
          </cell>
          <cell r="AJ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cell r="AC792">
            <v>0</v>
          </cell>
          <cell r="AD792">
            <v>1</v>
          </cell>
          <cell r="AE792">
            <v>3.1488560975609756</v>
          </cell>
          <cell r="AF792">
            <v>1.1442306445760078</v>
          </cell>
          <cell r="AG792">
            <v>1.1399999999999999</v>
          </cell>
          <cell r="AH792">
            <v>70</v>
          </cell>
          <cell r="AI792">
            <v>-130.84199999999998</v>
          </cell>
          <cell r="AJ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cell r="AC793">
            <v>0</v>
          </cell>
          <cell r="AD793">
            <v>0</v>
          </cell>
          <cell r="AE793">
            <v>3.1488560975609756</v>
          </cell>
          <cell r="AF793">
            <v>1.1442306445760078</v>
          </cell>
          <cell r="AG793">
            <v>1.1399999999999999</v>
          </cell>
          <cell r="AH793">
            <v>70</v>
          </cell>
          <cell r="AI793">
            <v>-160.33499999999998</v>
          </cell>
          <cell r="AJ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cell r="AC794">
            <v>0</v>
          </cell>
          <cell r="AD794">
            <v>3</v>
          </cell>
          <cell r="AE794">
            <v>3.1488560975609756</v>
          </cell>
          <cell r="AF794">
            <v>1.1442306445760078</v>
          </cell>
          <cell r="AG794">
            <v>1.1399999999999999</v>
          </cell>
          <cell r="AH794">
            <v>70</v>
          </cell>
          <cell r="AI794">
            <v>113.28000000000003</v>
          </cell>
          <cell r="AJ794">
            <v>1.1399999999999999</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cell r="AC795">
            <v>0</v>
          </cell>
          <cell r="AD795">
            <v>1</v>
          </cell>
          <cell r="AE795">
            <v>3.1488560975609756</v>
          </cell>
          <cell r="AF795">
            <v>1.1442306445760078</v>
          </cell>
          <cell r="AG795">
            <v>1.1399999999999999</v>
          </cell>
          <cell r="AH795">
            <v>70</v>
          </cell>
          <cell r="AI795">
            <v>262.39799999999991</v>
          </cell>
          <cell r="AJ795">
            <v>1.1399999999999999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cell r="AC796">
            <v>0</v>
          </cell>
          <cell r="AD796">
            <v>1</v>
          </cell>
          <cell r="AE796">
            <v>3.1488560975609756</v>
          </cell>
          <cell r="AF796">
            <v>1.1442306445760078</v>
          </cell>
          <cell r="AG796">
            <v>1.1399999999999999</v>
          </cell>
          <cell r="AH796">
            <v>70</v>
          </cell>
          <cell r="AI796">
            <v>134.59499999999991</v>
          </cell>
          <cell r="AJ796">
            <v>1.1399999999999999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cell r="AC797">
            <v>7.0000000000000062E-2</v>
          </cell>
          <cell r="AD797">
            <v>18</v>
          </cell>
          <cell r="AE797">
            <v>3.1488560975609756</v>
          </cell>
          <cell r="AF797">
            <v>1.1505689804579617</v>
          </cell>
          <cell r="AG797">
            <v>1.1499999999999999</v>
          </cell>
          <cell r="AH797">
            <v>1489</v>
          </cell>
          <cell r="AI797">
            <v>-25.455000000000013</v>
          </cell>
          <cell r="AJ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cell r="AC798">
            <v>7.0000000000000062E-2</v>
          </cell>
          <cell r="AD798">
            <v>18</v>
          </cell>
          <cell r="AE798">
            <v>3.1488560975609756</v>
          </cell>
          <cell r="AF798">
            <v>1.1505689804579617</v>
          </cell>
          <cell r="AG798">
            <v>1.1499999999999999</v>
          </cell>
          <cell r="AH798">
            <v>1489</v>
          </cell>
          <cell r="AI798">
            <v>-44.595000000000056</v>
          </cell>
          <cell r="AJ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cell r="AC799">
            <v>0</v>
          </cell>
          <cell r="AD799">
            <v>0</v>
          </cell>
          <cell r="AE799">
            <v>3.1488560975609756</v>
          </cell>
          <cell r="AF799">
            <v>1.1420009380611271</v>
          </cell>
          <cell r="AG799">
            <v>1.1399999999999999</v>
          </cell>
          <cell r="AH799">
            <v>707</v>
          </cell>
          <cell r="AI799">
            <v>-67.566000000000031</v>
          </cell>
          <cell r="AJ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cell r="AC800">
            <v>4.9999999999999822E-2</v>
          </cell>
          <cell r="AD800">
            <v>8</v>
          </cell>
          <cell r="AE800">
            <v>3.1488560975609756</v>
          </cell>
          <cell r="AF800">
            <v>1.1420009380611271</v>
          </cell>
          <cell r="AG800">
            <v>1.1399999999999999</v>
          </cell>
          <cell r="AH800">
            <v>707</v>
          </cell>
          <cell r="AI800">
            <v>-69.711000000000013</v>
          </cell>
          <cell r="AJ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cell r="AC801">
            <v>3.0000000000000027E-2</v>
          </cell>
          <cell r="AD801">
            <v>18</v>
          </cell>
          <cell r="AE801">
            <v>3.1488560975609756</v>
          </cell>
          <cell r="AF801">
            <v>1.1505689804579617</v>
          </cell>
          <cell r="AG801">
            <v>1.1499999999999999</v>
          </cell>
          <cell r="AH801">
            <v>1489</v>
          </cell>
          <cell r="AI801">
            <v>-98.883000000000038</v>
          </cell>
          <cell r="AJ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cell r="AC802">
            <v>0</v>
          </cell>
          <cell r="AD802">
            <v>0</v>
          </cell>
          <cell r="AE802">
            <v>3.1488560975609756</v>
          </cell>
          <cell r="AF802">
            <v>1.1505689804579617</v>
          </cell>
          <cell r="AG802">
            <v>1.1499999999999999</v>
          </cell>
          <cell r="AH802">
            <v>1489</v>
          </cell>
          <cell r="AI802">
            <v>-136.64100000000008</v>
          </cell>
          <cell r="AJ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cell r="AC803">
            <v>4.0000000000000036E-2</v>
          </cell>
          <cell r="AD803">
            <v>10</v>
          </cell>
          <cell r="AE803">
            <v>3.1488560975609756</v>
          </cell>
          <cell r="AF803">
            <v>1.1442306445760078</v>
          </cell>
          <cell r="AG803">
            <v>1.1399999999999999</v>
          </cell>
          <cell r="AH803">
            <v>70</v>
          </cell>
          <cell r="AI803">
            <v>-90.386999999999972</v>
          </cell>
          <cell r="AJ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cell r="AC804">
            <v>4.0000000000000036E-2</v>
          </cell>
          <cell r="AD804">
            <v>10</v>
          </cell>
          <cell r="AE804">
            <v>3.1488560975609756</v>
          </cell>
          <cell r="AF804">
            <v>1.1442306445760078</v>
          </cell>
          <cell r="AG804">
            <v>1.1399999999999999</v>
          </cell>
          <cell r="AH804">
            <v>70</v>
          </cell>
          <cell r="AI804">
            <v>-111.09299999999999</v>
          </cell>
          <cell r="AJ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cell r="AC805">
            <v>0</v>
          </cell>
          <cell r="AD805">
            <v>11</v>
          </cell>
          <cell r="AE805">
            <v>3.1488560975609756</v>
          </cell>
          <cell r="AF805">
            <v>1.1505689804579617</v>
          </cell>
          <cell r="AG805">
            <v>1.1499999999999999</v>
          </cell>
          <cell r="AH805">
            <v>1489</v>
          </cell>
          <cell r="AI805">
            <v>154.79100000000003</v>
          </cell>
          <cell r="AJ805">
            <v>1.1499999999999999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cell r="AC806">
            <v>0</v>
          </cell>
          <cell r="AD806">
            <v>11</v>
          </cell>
          <cell r="AE806">
            <v>1.4375121951219512</v>
          </cell>
          <cell r="AF806">
            <v>1.1505689804579617</v>
          </cell>
          <cell r="AG806">
            <v>1.1499999999999999</v>
          </cell>
          <cell r="AH806">
            <v>1489</v>
          </cell>
          <cell r="AI806">
            <v>25.856999999999942</v>
          </cell>
          <cell r="AJ806">
            <v>1.1499999999999999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cell r="AC807">
            <v>0</v>
          </cell>
          <cell r="AD807">
            <v>11</v>
          </cell>
          <cell r="AE807">
            <v>3.1488560975609756</v>
          </cell>
          <cell r="AF807">
            <v>1.1505689804579617</v>
          </cell>
          <cell r="AG807">
            <v>1.1499999999999999</v>
          </cell>
          <cell r="AH807">
            <v>1489</v>
          </cell>
          <cell r="AI807">
            <v>55.610999999999962</v>
          </cell>
          <cell r="AJ807">
            <v>1.1499999999999999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cell r="AC808">
            <v>4.9999999999999822E-2</v>
          </cell>
          <cell r="AD808">
            <v>36</v>
          </cell>
          <cell r="AE808">
            <v>3.1488560975609756</v>
          </cell>
          <cell r="AF808">
            <v>1.1505689804579617</v>
          </cell>
          <cell r="AG808">
            <v>1.1499999999999999</v>
          </cell>
          <cell r="AH808">
            <v>1489</v>
          </cell>
          <cell r="AI808">
            <v>72.92399999999995</v>
          </cell>
          <cell r="AJ808">
            <v>1.1499999999999999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cell r="AC809">
            <v>4.9999999999999822E-2</v>
          </cell>
          <cell r="AD809">
            <v>36</v>
          </cell>
          <cell r="AE809">
            <v>3.1488560975609756</v>
          </cell>
          <cell r="AF809">
            <v>1.1505689804579617</v>
          </cell>
          <cell r="AG809">
            <v>1.1499999999999999</v>
          </cell>
          <cell r="AH809">
            <v>1489</v>
          </cell>
          <cell r="AI809">
            <v>122.07899999999998</v>
          </cell>
          <cell r="AJ809">
            <v>1.1499999999999999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cell r="AC810">
            <v>1.0000000000000009E-2</v>
          </cell>
          <cell r="AD810">
            <v>18</v>
          </cell>
          <cell r="AE810">
            <v>3.1488560975609756</v>
          </cell>
          <cell r="AF810">
            <v>1.1505689804579617</v>
          </cell>
          <cell r="AG810">
            <v>1.1499999999999999</v>
          </cell>
          <cell r="AH810">
            <v>1489</v>
          </cell>
          <cell r="AI810">
            <v>-99.753000000000043</v>
          </cell>
          <cell r="AJ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cell r="AC811">
            <v>1.0000000000000009E-2</v>
          </cell>
          <cell r="AD811">
            <v>18</v>
          </cell>
          <cell r="AE811">
            <v>3.1488560975609756</v>
          </cell>
          <cell r="AF811">
            <v>1.1505689804579617</v>
          </cell>
          <cell r="AG811">
            <v>1.1499999999999999</v>
          </cell>
          <cell r="AH811">
            <v>1489</v>
          </cell>
          <cell r="AI811">
            <v>-99.753000000000043</v>
          </cell>
          <cell r="AJ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cell r="AC812">
            <v>0</v>
          </cell>
          <cell r="AD812">
            <v>0</v>
          </cell>
          <cell r="AE812">
            <v>3.1488560975609756</v>
          </cell>
          <cell r="AF812">
            <v>1.1596947502040997</v>
          </cell>
          <cell r="AG812">
            <v>1.1599999999999999</v>
          </cell>
          <cell r="AH812">
            <v>949</v>
          </cell>
          <cell r="AI812">
            <v>-41.673000000000002</v>
          </cell>
          <cell r="AJ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cell r="AC813">
            <v>0</v>
          </cell>
          <cell r="AD813">
            <v>0</v>
          </cell>
          <cell r="AE813">
            <v>3.1488560975609756</v>
          </cell>
          <cell r="AF813">
            <v>1.1596947502040997</v>
          </cell>
          <cell r="AG813">
            <v>1.1599999999999999</v>
          </cell>
          <cell r="AH813">
            <v>949</v>
          </cell>
          <cell r="AI813">
            <v>-41.673000000000002</v>
          </cell>
          <cell r="AJ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cell r="AC814">
            <v>0</v>
          </cell>
          <cell r="AD814">
            <v>0</v>
          </cell>
          <cell r="AE814">
            <v>3.1488560975609756</v>
          </cell>
          <cell r="AF814">
            <v>1.1596947502040997</v>
          </cell>
          <cell r="AG814">
            <v>1.1599999999999999</v>
          </cell>
          <cell r="AH814">
            <v>949</v>
          </cell>
          <cell r="AI814">
            <v>-71.166000000000025</v>
          </cell>
          <cell r="AJ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cell r="AC815">
            <v>0</v>
          </cell>
          <cell r="AD815">
            <v>0</v>
          </cell>
          <cell r="AE815">
            <v>3.1488560975609756</v>
          </cell>
          <cell r="AF815">
            <v>1.1596947502040997</v>
          </cell>
          <cell r="AG815">
            <v>1.1599999999999999</v>
          </cell>
          <cell r="AH815">
            <v>949</v>
          </cell>
          <cell r="AI815">
            <v>76.29899999999995</v>
          </cell>
          <cell r="AJ815">
            <v>1.1599999999999999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cell r="AC816">
            <v>7.9999999999999849E-2</v>
          </cell>
          <cell r="AD816">
            <v>0</v>
          </cell>
          <cell r="AE816">
            <v>1.5976170212765957</v>
          </cell>
          <cell r="AF816">
            <v>1.1596947502040997</v>
          </cell>
          <cell r="AG816">
            <v>1.1599999999999999</v>
          </cell>
          <cell r="AH816">
            <v>949</v>
          </cell>
          <cell r="AI816">
            <v>-158.68799999999999</v>
          </cell>
          <cell r="AJ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cell r="AC817">
            <v>7.9999999999999849E-2</v>
          </cell>
          <cell r="AD817">
            <v>1</v>
          </cell>
          <cell r="AE817">
            <v>1.5976170212765957</v>
          </cell>
          <cell r="AF817">
            <v>1.1596947502040997</v>
          </cell>
          <cell r="AG817">
            <v>1.1599999999999999</v>
          </cell>
          <cell r="AH817">
            <v>949</v>
          </cell>
          <cell r="AI817">
            <v>-158.68799999999999</v>
          </cell>
          <cell r="AJ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cell r="AC818">
            <v>7.9999999999999849E-2</v>
          </cell>
          <cell r="AD818">
            <v>0</v>
          </cell>
          <cell r="AE818">
            <v>1.5976170212765957</v>
          </cell>
          <cell r="AF818">
            <v>1.1596947502040997</v>
          </cell>
          <cell r="AG818">
            <v>1.1599999999999999</v>
          </cell>
          <cell r="AH818">
            <v>949</v>
          </cell>
          <cell r="AJ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cell r="AC819">
            <v>8.0000000000000071E-2</v>
          </cell>
          <cell r="AD819">
            <v>4</v>
          </cell>
          <cell r="AE819">
            <v>1.5976170212765957</v>
          </cell>
          <cell r="AF819">
            <v>1.1596947502040997</v>
          </cell>
          <cell r="AG819">
            <v>1.1599999999999999</v>
          </cell>
          <cell r="AH819">
            <v>949</v>
          </cell>
          <cell r="AJ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cell r="AC820">
            <v>8.0000000000000071E-2</v>
          </cell>
          <cell r="AD820">
            <v>4</v>
          </cell>
          <cell r="AE820">
            <v>1.5976170212765957</v>
          </cell>
          <cell r="AF820">
            <v>1.1596947502040997</v>
          </cell>
          <cell r="AG820">
            <v>1.1599999999999999</v>
          </cell>
          <cell r="AH820">
            <v>949</v>
          </cell>
          <cell r="AJ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cell r="AC821">
            <v>8.0000000000000071E-2</v>
          </cell>
          <cell r="AD821">
            <v>4</v>
          </cell>
          <cell r="AE821">
            <v>1.5976170212765957</v>
          </cell>
          <cell r="AF821">
            <v>1.1596947502040997</v>
          </cell>
          <cell r="AG821">
            <v>1.1599999999999999</v>
          </cell>
          <cell r="AH821">
            <v>949</v>
          </cell>
          <cell r="AJ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cell r="AC822">
            <v>7.9999999999999849E-2</v>
          </cell>
          <cell r="AD822">
            <v>0</v>
          </cell>
          <cell r="AE822">
            <v>1.5976170212765957</v>
          </cell>
          <cell r="AF822">
            <v>1.1596947502040997</v>
          </cell>
          <cell r="AG822">
            <v>1.1599999999999999</v>
          </cell>
          <cell r="AH822">
            <v>949</v>
          </cell>
          <cell r="AJ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cell r="AC823">
            <v>7.9999999999999849E-2</v>
          </cell>
          <cell r="AD823">
            <v>0</v>
          </cell>
          <cell r="AE823">
            <v>1.5976170212765957</v>
          </cell>
          <cell r="AF823">
            <v>1.1596947502040997</v>
          </cell>
          <cell r="AG823">
            <v>1.1599999999999999</v>
          </cell>
          <cell r="AH823">
            <v>949</v>
          </cell>
          <cell r="AJ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cell r="AC824">
            <v>7.9999999999999849E-2</v>
          </cell>
          <cell r="AD824">
            <v>0</v>
          </cell>
          <cell r="AE824">
            <v>1.5976170212765957</v>
          </cell>
          <cell r="AF824">
            <v>1.1596947502040997</v>
          </cell>
          <cell r="AG824">
            <v>1.1599999999999999</v>
          </cell>
          <cell r="AH824">
            <v>949</v>
          </cell>
          <cell r="AJ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cell r="AC825">
            <v>7.9999999999999849E-2</v>
          </cell>
          <cell r="AD825">
            <v>0</v>
          </cell>
          <cell r="AE825">
            <v>1.5976170212765957</v>
          </cell>
          <cell r="AF825">
            <v>1.1596947502040997</v>
          </cell>
          <cell r="AG825">
            <v>1.1599999999999999</v>
          </cell>
          <cell r="AH825">
            <v>949</v>
          </cell>
          <cell r="AJ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cell r="AC826">
            <v>7.9999999999999849E-2</v>
          </cell>
          <cell r="AD826">
            <v>0</v>
          </cell>
          <cell r="AE826">
            <v>1.5976170212765957</v>
          </cell>
          <cell r="AF826">
            <v>1.1596947502040997</v>
          </cell>
          <cell r="AG826">
            <v>1.1599999999999999</v>
          </cell>
          <cell r="AH826">
            <v>949</v>
          </cell>
          <cell r="AJ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cell r="AC827">
            <v>7.9999999999999849E-2</v>
          </cell>
          <cell r="AD827">
            <v>0</v>
          </cell>
          <cell r="AE827">
            <v>1.5976170212765957</v>
          </cell>
          <cell r="AF827">
            <v>1.1596947502040997</v>
          </cell>
          <cell r="AG827">
            <v>1.1599999999999999</v>
          </cell>
          <cell r="AH827">
            <v>949</v>
          </cell>
          <cell r="AJ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cell r="AC828">
            <v>7.9999999999999849E-2</v>
          </cell>
          <cell r="AD828">
            <v>0</v>
          </cell>
          <cell r="AE828">
            <v>1.5976170212765957</v>
          </cell>
          <cell r="AF828">
            <v>1.1596947502040997</v>
          </cell>
          <cell r="AG828">
            <v>1.1599999999999999</v>
          </cell>
          <cell r="AH828">
            <v>949</v>
          </cell>
          <cell r="AJ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cell r="AC829">
            <v>7.9999999999999849E-2</v>
          </cell>
          <cell r="AD829">
            <v>0</v>
          </cell>
          <cell r="AE829">
            <v>1.5976170212765957</v>
          </cell>
          <cell r="AF829">
            <v>1.1596947502040997</v>
          </cell>
          <cell r="AG829">
            <v>1.1599999999999999</v>
          </cell>
          <cell r="AH829">
            <v>949</v>
          </cell>
          <cell r="AJ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cell r="AC830">
            <v>4.9999999999999822E-2</v>
          </cell>
          <cell r="AD830">
            <v>4</v>
          </cell>
          <cell r="AE830">
            <v>1.5976170212765957</v>
          </cell>
          <cell r="AF830">
            <v>1.1505689804579617</v>
          </cell>
          <cell r="AG830">
            <v>1.1499999999999999</v>
          </cell>
          <cell r="AH830">
            <v>1489</v>
          </cell>
          <cell r="AJ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cell r="AC831">
            <v>7.9999999999999849E-2</v>
          </cell>
          <cell r="AD831">
            <v>0</v>
          </cell>
          <cell r="AE831">
            <v>1.5976170212765957</v>
          </cell>
          <cell r="AF831">
            <v>1.1596947502040997</v>
          </cell>
          <cell r="AG831">
            <v>1.1599999999999999</v>
          </cell>
          <cell r="AH831">
            <v>949</v>
          </cell>
          <cell r="AJ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cell r="AC832">
            <v>7.9999999999999849E-2</v>
          </cell>
          <cell r="AD832">
            <v>1</v>
          </cell>
          <cell r="AE832">
            <v>1.5976170212765957</v>
          </cell>
          <cell r="AF832">
            <v>1.1596947502040997</v>
          </cell>
          <cell r="AG832">
            <v>1.1599999999999999</v>
          </cell>
          <cell r="AH832">
            <v>949</v>
          </cell>
          <cell r="AJ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cell r="AC833">
            <v>7.9999999999999849E-2</v>
          </cell>
          <cell r="AD833">
            <v>0</v>
          </cell>
          <cell r="AE833">
            <v>1.5976170212765957</v>
          </cell>
          <cell r="AF833">
            <v>1.1505689804579617</v>
          </cell>
          <cell r="AG833">
            <v>1.1499999999999999</v>
          </cell>
          <cell r="AH833">
            <v>1489</v>
          </cell>
          <cell r="AJ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cell r="AC834">
            <v>7.9999999999999849E-2</v>
          </cell>
          <cell r="AD834">
            <v>1</v>
          </cell>
          <cell r="AE834">
            <v>1.5976170212765957</v>
          </cell>
          <cell r="AF834">
            <v>1.1596947502040997</v>
          </cell>
          <cell r="AG834">
            <v>1.1599999999999999</v>
          </cell>
          <cell r="AH834">
            <v>949</v>
          </cell>
          <cell r="AJ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cell r="AC835">
            <v>0.10000000000000009</v>
          </cell>
          <cell r="AD835">
            <v>3</v>
          </cell>
          <cell r="AE835">
            <v>1.5976170212765957</v>
          </cell>
          <cell r="AF835">
            <v>1.1596947502040997</v>
          </cell>
          <cell r="AG835">
            <v>1.1599999999999999</v>
          </cell>
          <cell r="AH835">
            <v>949</v>
          </cell>
          <cell r="AJ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cell r="AC836">
            <v>0.10000000000000009</v>
          </cell>
          <cell r="AD836">
            <v>3</v>
          </cell>
          <cell r="AE836">
            <v>1.5976170212765957</v>
          </cell>
          <cell r="AF836">
            <v>1.1596947502040997</v>
          </cell>
          <cell r="AG836">
            <v>1.1599999999999999</v>
          </cell>
          <cell r="AH836">
            <v>949</v>
          </cell>
          <cell r="AJ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cell r="AC837">
            <v>0.10000000000000009</v>
          </cell>
          <cell r="AD837">
            <v>3</v>
          </cell>
          <cell r="AE837">
            <v>1.5976170212765957</v>
          </cell>
          <cell r="AF837">
            <v>1.1596947502040997</v>
          </cell>
          <cell r="AG837">
            <v>1.1599999999999999</v>
          </cell>
          <cell r="AH837">
            <v>949</v>
          </cell>
          <cell r="AJ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cell r="AC838">
            <v>0.10000000000000009</v>
          </cell>
          <cell r="AD838">
            <v>3</v>
          </cell>
          <cell r="AE838">
            <v>1.5976170212765957</v>
          </cell>
          <cell r="AF838">
            <v>1.1596947502040997</v>
          </cell>
          <cell r="AG838">
            <v>1.1599999999999999</v>
          </cell>
          <cell r="AH838">
            <v>949</v>
          </cell>
          <cell r="AJ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cell r="AC839">
            <v>7.9999999999999849E-2</v>
          </cell>
          <cell r="AD839">
            <v>1</v>
          </cell>
          <cell r="AE839">
            <v>1.5976170212765957</v>
          </cell>
          <cell r="AF839">
            <v>1.1596947502040997</v>
          </cell>
          <cell r="AG839">
            <v>1.1599999999999999</v>
          </cell>
          <cell r="AH839">
            <v>949</v>
          </cell>
          <cell r="AJ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cell r="AC840">
            <v>7.9999999999999849E-2</v>
          </cell>
          <cell r="AD840">
            <v>1</v>
          </cell>
          <cell r="AE840">
            <v>1.5976170212765957</v>
          </cell>
          <cell r="AF840">
            <v>1.1596947502040997</v>
          </cell>
          <cell r="AG840">
            <v>1.1599999999999999</v>
          </cell>
          <cell r="AH840">
            <v>949</v>
          </cell>
          <cell r="AJ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cell r="AC841">
            <v>7.9999999999999849E-2</v>
          </cell>
          <cell r="AD841">
            <v>0</v>
          </cell>
          <cell r="AE841">
            <v>1.5976170212765957</v>
          </cell>
          <cell r="AF841">
            <v>1.1596947502040997</v>
          </cell>
          <cell r="AG841">
            <v>1.1599999999999999</v>
          </cell>
          <cell r="AH841">
            <v>949</v>
          </cell>
          <cell r="AJ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cell r="AC842">
            <v>7.9999999999999849E-2</v>
          </cell>
          <cell r="AD842">
            <v>1</v>
          </cell>
          <cell r="AE842">
            <v>1.5976170212765957</v>
          </cell>
          <cell r="AF842">
            <v>1.1505689804579617</v>
          </cell>
          <cell r="AG842">
            <v>1.1499999999999999</v>
          </cell>
          <cell r="AH842">
            <v>1489</v>
          </cell>
          <cell r="AJ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cell r="AC843">
            <v>7.9999999999999849E-2</v>
          </cell>
          <cell r="AD843">
            <v>0</v>
          </cell>
          <cell r="AE843">
            <v>1.5976170212765957</v>
          </cell>
          <cell r="AF843">
            <v>1.1596947502040997</v>
          </cell>
          <cell r="AG843">
            <v>1.1599999999999999</v>
          </cell>
          <cell r="AH843">
            <v>949</v>
          </cell>
          <cell r="AJ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cell r="AC844">
            <v>7.9999999999999849E-2</v>
          </cell>
          <cell r="AD844">
            <v>0</v>
          </cell>
          <cell r="AE844">
            <v>1.5976170212765957</v>
          </cell>
          <cell r="AF844">
            <v>1.1596947502040997</v>
          </cell>
          <cell r="AG844">
            <v>1.1599999999999999</v>
          </cell>
          <cell r="AH844">
            <v>949</v>
          </cell>
          <cell r="AJ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cell r="AC845">
            <v>7.9999999999999849E-2</v>
          </cell>
          <cell r="AD845">
            <v>0</v>
          </cell>
          <cell r="AE845">
            <v>1.5976170212765957</v>
          </cell>
          <cell r="AF845">
            <v>1.1596947502040997</v>
          </cell>
          <cell r="AG845">
            <v>1.1599999999999999</v>
          </cell>
          <cell r="AH845">
            <v>949</v>
          </cell>
          <cell r="AJ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cell r="AC846">
            <v>7.9999999999999849E-2</v>
          </cell>
          <cell r="AD846">
            <v>0</v>
          </cell>
          <cell r="AE846">
            <v>1.5976170212765957</v>
          </cell>
          <cell r="AF846">
            <v>1.1596947502040997</v>
          </cell>
          <cell r="AG846">
            <v>1.1599999999999999</v>
          </cell>
          <cell r="AH846">
            <v>949</v>
          </cell>
          <cell r="AJ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cell r="AC847">
            <v>7.9999999999999849E-2</v>
          </cell>
          <cell r="AD847">
            <v>1</v>
          </cell>
          <cell r="AE847">
            <v>1.5976170212765957</v>
          </cell>
          <cell r="AF847">
            <v>1.1596947502040997</v>
          </cell>
          <cell r="AG847">
            <v>1.1599999999999999</v>
          </cell>
          <cell r="AH847">
            <v>949</v>
          </cell>
          <cell r="AJ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cell r="AC848">
            <v>7.9999999999999849E-2</v>
          </cell>
          <cell r="AD848">
            <v>0</v>
          </cell>
          <cell r="AE848">
            <v>1.5976170212765957</v>
          </cell>
          <cell r="AF848">
            <v>1.1596947502040997</v>
          </cell>
          <cell r="AG848">
            <v>1.1599999999999999</v>
          </cell>
          <cell r="AH848">
            <v>949</v>
          </cell>
          <cell r="AJ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cell r="AC849">
            <v>7.9999999999999849E-2</v>
          </cell>
          <cell r="AD849">
            <v>2</v>
          </cell>
          <cell r="AE849">
            <v>1.5976170212765957</v>
          </cell>
          <cell r="AF849">
            <v>1.1596947502040997</v>
          </cell>
          <cell r="AG849">
            <v>1.1599999999999999</v>
          </cell>
          <cell r="AH849">
            <v>949</v>
          </cell>
          <cell r="AJ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cell r="AC850">
            <v>7.9999999999999849E-2</v>
          </cell>
          <cell r="AD850">
            <v>1</v>
          </cell>
          <cell r="AE850">
            <v>1.5976170212765957</v>
          </cell>
          <cell r="AF850">
            <v>1.1596947502040997</v>
          </cell>
          <cell r="AG850">
            <v>1.1599999999999999</v>
          </cell>
          <cell r="AH850">
            <v>949</v>
          </cell>
          <cell r="AJ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cell r="AC851">
            <v>7.9999999999999849E-2</v>
          </cell>
          <cell r="AD851">
            <v>0</v>
          </cell>
          <cell r="AE851">
            <v>1.5976170212765957</v>
          </cell>
          <cell r="AF851">
            <v>1.1596947502040997</v>
          </cell>
          <cell r="AG851">
            <v>1.1599999999999999</v>
          </cell>
          <cell r="AH851">
            <v>949</v>
          </cell>
          <cell r="AJ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cell r="AC852">
            <v>7.9999999999999849E-2</v>
          </cell>
          <cell r="AD852">
            <v>0</v>
          </cell>
          <cell r="AE852">
            <v>1.5976170212765957</v>
          </cell>
          <cell r="AF852">
            <v>1.1505689804579617</v>
          </cell>
          <cell r="AG852">
            <v>1.1499999999999999</v>
          </cell>
          <cell r="AH852">
            <v>1489</v>
          </cell>
          <cell r="AJ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cell r="AC853">
            <v>7.9999999999999849E-2</v>
          </cell>
          <cell r="AD853">
            <v>0</v>
          </cell>
          <cell r="AE853">
            <v>1.5976170212765957</v>
          </cell>
          <cell r="AF853">
            <v>1.1596947502040997</v>
          </cell>
          <cell r="AG853">
            <v>1.1599999999999999</v>
          </cell>
          <cell r="AH853">
            <v>949</v>
          </cell>
          <cell r="AJ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cell r="AC854">
            <v>7.9999999999999849E-2</v>
          </cell>
          <cell r="AD854">
            <v>0</v>
          </cell>
          <cell r="AE854">
            <v>1.5976170212765957</v>
          </cell>
          <cell r="AF854">
            <v>1.1596947502040997</v>
          </cell>
          <cell r="AG854">
            <v>1.1599999999999999</v>
          </cell>
          <cell r="AH854">
            <v>949</v>
          </cell>
          <cell r="AJ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cell r="AC855">
            <v>7.9999999999999849E-2</v>
          </cell>
          <cell r="AD855">
            <v>0</v>
          </cell>
          <cell r="AE855">
            <v>1.5976170212765957</v>
          </cell>
          <cell r="AF855">
            <v>1.1596947502040997</v>
          </cell>
          <cell r="AG855">
            <v>1.1599999999999999</v>
          </cell>
          <cell r="AH855">
            <v>949</v>
          </cell>
          <cell r="AJ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cell r="AC856">
            <v>0.10000000000000009</v>
          </cell>
          <cell r="AD856">
            <v>3</v>
          </cell>
          <cell r="AE856">
            <v>1.5976170212765957</v>
          </cell>
          <cell r="AF856">
            <v>1.1596947502040997</v>
          </cell>
          <cell r="AG856">
            <v>1.1599999999999999</v>
          </cell>
          <cell r="AH856">
            <v>949</v>
          </cell>
          <cell r="AJ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cell r="AC857">
            <v>7.9999999999999849E-2</v>
          </cell>
          <cell r="AD857">
            <v>0</v>
          </cell>
          <cell r="AE857">
            <v>1.5976170212765957</v>
          </cell>
          <cell r="AF857">
            <v>1.1596947502040997</v>
          </cell>
          <cell r="AG857">
            <v>1.1599999999999999</v>
          </cell>
          <cell r="AH857">
            <v>949</v>
          </cell>
          <cell r="AJ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cell r="AC858">
            <v>7.9999999999999849E-2</v>
          </cell>
          <cell r="AD858">
            <v>1</v>
          </cell>
          <cell r="AE858">
            <v>1.5976170212765957</v>
          </cell>
          <cell r="AF858">
            <v>1.1596947502040997</v>
          </cell>
          <cell r="AG858">
            <v>1.1599999999999999</v>
          </cell>
          <cell r="AH858">
            <v>949</v>
          </cell>
          <cell r="AJ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cell r="AC859">
            <v>0.10000000000000009</v>
          </cell>
          <cell r="AD859">
            <v>20</v>
          </cell>
          <cell r="AE859">
            <v>1.5976170212765957</v>
          </cell>
          <cell r="AF859">
            <v>1.1596947502040997</v>
          </cell>
          <cell r="AG859">
            <v>1.1599999999999999</v>
          </cell>
          <cell r="AH859">
            <v>949</v>
          </cell>
          <cell r="AJ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cell r="AC860">
            <v>7.0000000000000062E-2</v>
          </cell>
          <cell r="AD860">
            <v>4</v>
          </cell>
          <cell r="AE860">
            <v>1.5976170212765957</v>
          </cell>
          <cell r="AF860">
            <v>1.1596947502040997</v>
          </cell>
          <cell r="AG860">
            <v>1.1599999999999999</v>
          </cell>
          <cell r="AH860">
            <v>949</v>
          </cell>
          <cell r="AJ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cell r="AC861">
            <v>0.10000000000000009</v>
          </cell>
          <cell r="AD861">
            <v>20</v>
          </cell>
          <cell r="AE861">
            <v>1.5976170212765957</v>
          </cell>
          <cell r="AF861">
            <v>1.1596947502040997</v>
          </cell>
          <cell r="AG861">
            <v>1.1599999999999999</v>
          </cell>
          <cell r="AH861">
            <v>949</v>
          </cell>
          <cell r="AJ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cell r="AC862">
            <v>7.0000000000000062E-2</v>
          </cell>
          <cell r="AD862">
            <v>4</v>
          </cell>
          <cell r="AE862">
            <v>1.5976170212765957</v>
          </cell>
          <cell r="AF862">
            <v>1.1596947502040997</v>
          </cell>
          <cell r="AG862">
            <v>1.1599999999999999</v>
          </cell>
          <cell r="AH862">
            <v>949</v>
          </cell>
          <cell r="AJ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cell r="AC863">
            <v>7.9999999999999849E-2</v>
          </cell>
          <cell r="AD863">
            <v>0</v>
          </cell>
          <cell r="AE863">
            <v>1.5976170212765957</v>
          </cell>
          <cell r="AF863">
            <v>1.1596947502040997</v>
          </cell>
          <cell r="AG863">
            <v>1.1599999999999999</v>
          </cell>
          <cell r="AH863">
            <v>949</v>
          </cell>
          <cell r="AJ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cell r="AC864">
            <v>7.9999999999999849E-2</v>
          </cell>
          <cell r="AD864">
            <v>0</v>
          </cell>
          <cell r="AE864">
            <v>1.5976170212765957</v>
          </cell>
          <cell r="AF864">
            <v>1.1596947502040997</v>
          </cell>
          <cell r="AG864">
            <v>1.1599999999999999</v>
          </cell>
          <cell r="AH864">
            <v>949</v>
          </cell>
          <cell r="AJ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cell r="AC865">
            <v>0.10000000000000009</v>
          </cell>
          <cell r="AD865">
            <v>5</v>
          </cell>
          <cell r="AE865">
            <v>1.5976170212765957</v>
          </cell>
          <cell r="AF865">
            <v>1.1596947502040997</v>
          </cell>
          <cell r="AG865">
            <v>1.1599999999999999</v>
          </cell>
          <cell r="AH865">
            <v>949</v>
          </cell>
          <cell r="AJ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cell r="AC866">
            <v>0.10000000000000009</v>
          </cell>
          <cell r="AD866">
            <v>5</v>
          </cell>
          <cell r="AE866">
            <v>1.5976170212765957</v>
          </cell>
          <cell r="AF866">
            <v>1.1596947502040997</v>
          </cell>
          <cell r="AG866">
            <v>1.1599999999999999</v>
          </cell>
          <cell r="AH866">
            <v>949</v>
          </cell>
          <cell r="AJ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cell r="AC867">
            <v>0.10000000000000009</v>
          </cell>
          <cell r="AD867">
            <v>5</v>
          </cell>
          <cell r="AE867">
            <v>1.5976170212765957</v>
          </cell>
          <cell r="AF867">
            <v>1.1596947502040997</v>
          </cell>
          <cell r="AG867">
            <v>1.1599999999999999</v>
          </cell>
          <cell r="AH867">
            <v>949</v>
          </cell>
          <cell r="AJ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cell r="AC868">
            <v>0.10000000000000009</v>
          </cell>
          <cell r="AD868">
            <v>5</v>
          </cell>
          <cell r="AE868">
            <v>1.5976170212765957</v>
          </cell>
          <cell r="AF868">
            <v>1.1596947502040997</v>
          </cell>
          <cell r="AG868">
            <v>1.1599999999999999</v>
          </cell>
          <cell r="AH868">
            <v>949</v>
          </cell>
          <cell r="AJ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cell r="AC869">
            <v>7.9999999999999849E-2</v>
          </cell>
          <cell r="AD869">
            <v>0</v>
          </cell>
          <cell r="AE869">
            <v>1.5976170212765957</v>
          </cell>
          <cell r="AF869">
            <v>1.1596947502040997</v>
          </cell>
          <cell r="AG869">
            <v>1.1599999999999999</v>
          </cell>
          <cell r="AH869">
            <v>949</v>
          </cell>
          <cell r="AJ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cell r="AC870">
            <v>7.9999999999999849E-2</v>
          </cell>
          <cell r="AD870">
            <v>0</v>
          </cell>
          <cell r="AE870">
            <v>1.5976170212765957</v>
          </cell>
          <cell r="AF870">
            <v>1.1596947502040997</v>
          </cell>
          <cell r="AG870">
            <v>1.1599999999999999</v>
          </cell>
          <cell r="AH870">
            <v>949</v>
          </cell>
          <cell r="AJ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cell r="AC871">
            <v>7.9999999999999849E-2</v>
          </cell>
          <cell r="AD871">
            <v>0</v>
          </cell>
          <cell r="AE871">
            <v>1.5976170212765957</v>
          </cell>
          <cell r="AF871">
            <v>1.1596947502040997</v>
          </cell>
          <cell r="AG871">
            <v>1.1599999999999999</v>
          </cell>
          <cell r="AH871">
            <v>949</v>
          </cell>
          <cell r="AJ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cell r="AC872">
            <v>7.9999999999999849E-2</v>
          </cell>
          <cell r="AD872">
            <v>0</v>
          </cell>
          <cell r="AE872">
            <v>1.5976170212765957</v>
          </cell>
          <cell r="AF872">
            <v>1.1596947502040997</v>
          </cell>
          <cell r="AG872">
            <v>1.1599999999999999</v>
          </cell>
          <cell r="AH872">
            <v>949</v>
          </cell>
          <cell r="AJ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cell r="AC873">
            <v>7.9999999999999849E-2</v>
          </cell>
          <cell r="AD873">
            <v>0</v>
          </cell>
          <cell r="AE873">
            <v>1.5976170212765957</v>
          </cell>
          <cell r="AF873">
            <v>1.1596947502040997</v>
          </cell>
          <cell r="AG873">
            <v>1.1599999999999999</v>
          </cell>
          <cell r="AH873">
            <v>949</v>
          </cell>
          <cell r="AJ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cell r="AC874">
            <v>6.0000000000000053E-2</v>
          </cell>
          <cell r="AD874">
            <v>5</v>
          </cell>
          <cell r="AE874">
            <v>1.5976170212765957</v>
          </cell>
          <cell r="AF874">
            <v>1.1596947502040997</v>
          </cell>
          <cell r="AG874">
            <v>1.1599999999999999</v>
          </cell>
          <cell r="AH874">
            <v>949</v>
          </cell>
          <cell r="AJ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cell r="AC875">
            <v>7.9999999999999849E-2</v>
          </cell>
          <cell r="AD875">
            <v>0</v>
          </cell>
          <cell r="AE875">
            <v>1.5976170212765957</v>
          </cell>
          <cell r="AF875">
            <v>1.1596947502040997</v>
          </cell>
          <cell r="AG875">
            <v>1.1599999999999999</v>
          </cell>
          <cell r="AH875">
            <v>949</v>
          </cell>
          <cell r="AJ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cell r="AC876">
            <v>7.9999999999999849E-2</v>
          </cell>
          <cell r="AD876">
            <v>0</v>
          </cell>
          <cell r="AE876">
            <v>1.5976170212765957</v>
          </cell>
          <cell r="AF876">
            <v>1.063109086804382</v>
          </cell>
          <cell r="AG876">
            <v>1.06</v>
          </cell>
          <cell r="AH876">
            <v>102</v>
          </cell>
          <cell r="AJ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cell r="AC877">
            <v>7.9999999999999849E-2</v>
          </cell>
          <cell r="AD877">
            <v>2</v>
          </cell>
          <cell r="AE877">
            <v>1.5976170212765957</v>
          </cell>
          <cell r="AF877">
            <v>1.1596947502040997</v>
          </cell>
          <cell r="AG877">
            <v>1.1599999999999999</v>
          </cell>
          <cell r="AH877">
            <v>949</v>
          </cell>
          <cell r="AJ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cell r="AC878">
            <v>7.9999999999999849E-2</v>
          </cell>
          <cell r="AD878">
            <v>0</v>
          </cell>
          <cell r="AE878">
            <v>1.5976170212765957</v>
          </cell>
          <cell r="AF878">
            <v>1.1596947502040997</v>
          </cell>
          <cell r="AG878">
            <v>1.1599999999999999</v>
          </cell>
          <cell r="AH878">
            <v>949</v>
          </cell>
          <cell r="AJ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cell r="AC879">
            <v>7.9999999999999849E-2</v>
          </cell>
          <cell r="AD879">
            <v>1</v>
          </cell>
          <cell r="AE879">
            <v>1.5976170212765957</v>
          </cell>
          <cell r="AF879">
            <v>1.1596947502040997</v>
          </cell>
          <cell r="AG879">
            <v>1.1599999999999999</v>
          </cell>
          <cell r="AH879">
            <v>949</v>
          </cell>
          <cell r="AJ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cell r="AC880">
            <v>7.9999999999999849E-2</v>
          </cell>
          <cell r="AD880">
            <v>0</v>
          </cell>
          <cell r="AE880">
            <v>1.5976170212765957</v>
          </cell>
          <cell r="AF880">
            <v>1.1596947502040997</v>
          </cell>
          <cell r="AG880">
            <v>1.1599999999999999</v>
          </cell>
          <cell r="AH880">
            <v>949</v>
          </cell>
          <cell r="AJ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cell r="AC881">
            <v>7.9999999999999849E-2</v>
          </cell>
          <cell r="AD881">
            <v>0</v>
          </cell>
          <cell r="AE881">
            <v>1.5976170212765957</v>
          </cell>
          <cell r="AF881">
            <v>1.1596947502040997</v>
          </cell>
          <cell r="AG881">
            <v>1.1599999999999999</v>
          </cell>
          <cell r="AH881">
            <v>949</v>
          </cell>
          <cell r="AJ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cell r="AC882">
            <v>7.9999999999999849E-2</v>
          </cell>
          <cell r="AD882">
            <v>0</v>
          </cell>
          <cell r="AE882">
            <v>1.5976170212765957</v>
          </cell>
          <cell r="AF882">
            <v>1.1596947502040997</v>
          </cell>
          <cell r="AG882">
            <v>1.1599999999999999</v>
          </cell>
          <cell r="AH882">
            <v>949</v>
          </cell>
          <cell r="AJ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cell r="AC883">
            <v>7.9999999999999849E-2</v>
          </cell>
          <cell r="AD883">
            <v>0</v>
          </cell>
          <cell r="AE883">
            <v>1.5976170212765957</v>
          </cell>
          <cell r="AF883">
            <v>1.1596947502040997</v>
          </cell>
          <cell r="AG883">
            <v>1.1599999999999999</v>
          </cell>
          <cell r="AH883">
            <v>949</v>
          </cell>
          <cell r="AJ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cell r="AC884">
            <v>7.9999999999999849E-2</v>
          </cell>
          <cell r="AD884">
            <v>0</v>
          </cell>
          <cell r="AE884">
            <v>1.5976170212765957</v>
          </cell>
          <cell r="AF884">
            <v>1.1596947502040997</v>
          </cell>
          <cell r="AG884">
            <v>1.1599999999999999</v>
          </cell>
          <cell r="AH884">
            <v>949</v>
          </cell>
          <cell r="AJ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cell r="AC885">
            <v>7.9999999999999849E-2</v>
          </cell>
          <cell r="AD885">
            <v>0</v>
          </cell>
          <cell r="AE885">
            <v>1.5976170212765957</v>
          </cell>
          <cell r="AF885">
            <v>1.1596947502040997</v>
          </cell>
          <cell r="AG885">
            <v>1.1599999999999999</v>
          </cell>
          <cell r="AH885">
            <v>949</v>
          </cell>
          <cell r="AJ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cell r="AC886">
            <v>7.9999999999999849E-2</v>
          </cell>
          <cell r="AD886">
            <v>0</v>
          </cell>
          <cell r="AE886">
            <v>1.5976170212765957</v>
          </cell>
          <cell r="AF886">
            <v>1.1596947502040997</v>
          </cell>
          <cell r="AG886">
            <v>1.1599999999999999</v>
          </cell>
          <cell r="AH886">
            <v>949</v>
          </cell>
          <cell r="AJ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cell r="AC887">
            <v>7.9999999999999849E-2</v>
          </cell>
          <cell r="AD887">
            <v>0</v>
          </cell>
          <cell r="AE887">
            <v>1.5976170212765957</v>
          </cell>
          <cell r="AF887">
            <v>1.1596947502040997</v>
          </cell>
          <cell r="AG887">
            <v>1.1599999999999999</v>
          </cell>
          <cell r="AH887">
            <v>949</v>
          </cell>
          <cell r="AJ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cell r="AC888">
            <v>7.9999999999999849E-2</v>
          </cell>
          <cell r="AD888">
            <v>0</v>
          </cell>
          <cell r="AE888">
            <v>1.5976170212765957</v>
          </cell>
          <cell r="AF888">
            <v>1.1596947502040997</v>
          </cell>
          <cell r="AG888">
            <v>1.1599999999999999</v>
          </cell>
          <cell r="AH888">
            <v>949</v>
          </cell>
          <cell r="AJ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cell r="AC889">
            <v>7.9999999999999849E-2</v>
          </cell>
          <cell r="AD889">
            <v>0</v>
          </cell>
          <cell r="AE889">
            <v>1.5976170212765957</v>
          </cell>
          <cell r="AF889">
            <v>1.1596947502040997</v>
          </cell>
          <cell r="AG889">
            <v>1.1599999999999999</v>
          </cell>
          <cell r="AH889">
            <v>949</v>
          </cell>
          <cell r="AJ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cell r="AC890">
            <v>7.9999999999999849E-2</v>
          </cell>
          <cell r="AD890">
            <v>0</v>
          </cell>
          <cell r="AE890">
            <v>1.5976170212765957</v>
          </cell>
          <cell r="AF890">
            <v>1.1596947502040997</v>
          </cell>
          <cell r="AG890">
            <v>1.1599999999999999</v>
          </cell>
          <cell r="AH890">
            <v>949</v>
          </cell>
          <cell r="AJ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cell r="AC891">
            <v>7.9999999999999849E-2</v>
          </cell>
          <cell r="AD891">
            <v>0</v>
          </cell>
          <cell r="AE891">
            <v>1.5976170212765957</v>
          </cell>
          <cell r="AF891">
            <v>1.1596947502040997</v>
          </cell>
          <cell r="AG891">
            <v>1.1599999999999999</v>
          </cell>
          <cell r="AH891">
            <v>949</v>
          </cell>
          <cell r="AJ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cell r="AC892">
            <v>7.9999999999999849E-2</v>
          </cell>
          <cell r="AD892">
            <v>0</v>
          </cell>
          <cell r="AE892">
            <v>1.5976170212765957</v>
          </cell>
          <cell r="AF892">
            <v>1.1596947502040997</v>
          </cell>
          <cell r="AG892">
            <v>1.1599999999999999</v>
          </cell>
          <cell r="AH892">
            <v>949</v>
          </cell>
          <cell r="AJ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cell r="AC893">
            <v>7.9999999999999849E-2</v>
          </cell>
          <cell r="AD893">
            <v>0</v>
          </cell>
          <cell r="AE893">
            <v>1.5976170212765957</v>
          </cell>
          <cell r="AF893">
            <v>1.1596947502040997</v>
          </cell>
          <cell r="AG893">
            <v>1.1599999999999999</v>
          </cell>
          <cell r="AH893">
            <v>949</v>
          </cell>
          <cell r="AJ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cell r="AC894">
            <v>5.0000000000000044E-2</v>
          </cell>
          <cell r="AD894">
            <v>4</v>
          </cell>
          <cell r="AE894">
            <v>1.5976170212765957</v>
          </cell>
          <cell r="AF894">
            <v>1.1596947502040997</v>
          </cell>
          <cell r="AG894">
            <v>1.1599999999999999</v>
          </cell>
          <cell r="AH894">
            <v>949</v>
          </cell>
          <cell r="AJ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cell r="AC895">
            <v>7.9999999999999849E-2</v>
          </cell>
          <cell r="AD895">
            <v>0</v>
          </cell>
          <cell r="AE895">
            <v>1.5976170212765957</v>
          </cell>
          <cell r="AF895">
            <v>1.1596947502040997</v>
          </cell>
          <cell r="AG895">
            <v>1.1599999999999999</v>
          </cell>
          <cell r="AH895">
            <v>949</v>
          </cell>
          <cell r="AJ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cell r="AC896">
            <v>7.9999999999999849E-2</v>
          </cell>
          <cell r="AD896">
            <v>0</v>
          </cell>
          <cell r="AE896">
            <v>1.5976170212765957</v>
          </cell>
          <cell r="AF896">
            <v>1.1596947502040997</v>
          </cell>
          <cell r="AG896">
            <v>1.1599999999999999</v>
          </cell>
          <cell r="AH896">
            <v>949</v>
          </cell>
          <cell r="AJ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cell r="AC897">
            <v>7.9999999999999849E-2</v>
          </cell>
          <cell r="AD897">
            <v>0</v>
          </cell>
          <cell r="AE897">
            <v>1.5976170212765957</v>
          </cell>
          <cell r="AF897">
            <v>1.1596947502040997</v>
          </cell>
          <cell r="AG897">
            <v>1.1599999999999999</v>
          </cell>
          <cell r="AH897">
            <v>949</v>
          </cell>
          <cell r="AJ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cell r="AC898">
            <v>7.0000000000000062E-2</v>
          </cell>
          <cell r="AD898">
            <v>3</v>
          </cell>
          <cell r="AE898">
            <v>1.5976170212765957</v>
          </cell>
          <cell r="AF898">
            <v>1.063109086804382</v>
          </cell>
          <cell r="AG898">
            <v>1.06</v>
          </cell>
          <cell r="AH898">
            <v>102</v>
          </cell>
          <cell r="AJ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cell r="AC899">
            <v>7.0000000000000062E-2</v>
          </cell>
          <cell r="AD899">
            <v>3</v>
          </cell>
          <cell r="AE899">
            <v>1.5976170212765957</v>
          </cell>
          <cell r="AF899">
            <v>1.063109086804382</v>
          </cell>
          <cell r="AG899">
            <v>1.06</v>
          </cell>
          <cell r="AH899">
            <v>102</v>
          </cell>
          <cell r="AJ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cell r="AC900">
            <v>7.0000000000000062E-2</v>
          </cell>
          <cell r="AD900">
            <v>3</v>
          </cell>
          <cell r="AE900">
            <v>1.5976170212765957</v>
          </cell>
          <cell r="AF900">
            <v>1.063109086804382</v>
          </cell>
          <cell r="AG900">
            <v>1.06</v>
          </cell>
          <cell r="AH900">
            <v>102</v>
          </cell>
          <cell r="AJ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cell r="AC901">
            <v>7.0000000000000062E-2</v>
          </cell>
          <cell r="AD901">
            <v>3</v>
          </cell>
          <cell r="AE901">
            <v>1.5976170212765957</v>
          </cell>
          <cell r="AF901">
            <v>1.063109086804382</v>
          </cell>
          <cell r="AG901">
            <v>1.06</v>
          </cell>
          <cell r="AH901">
            <v>102</v>
          </cell>
          <cell r="AJ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cell r="AC902">
            <v>7.0000000000000062E-2</v>
          </cell>
          <cell r="AD902">
            <v>3</v>
          </cell>
          <cell r="AE902">
            <v>1.5976170212765957</v>
          </cell>
          <cell r="AF902">
            <v>1.063109086804382</v>
          </cell>
          <cell r="AG902">
            <v>1.06</v>
          </cell>
          <cell r="AH902">
            <v>102</v>
          </cell>
          <cell r="AJ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cell r="AC903">
            <v>7.9999999999999849E-2</v>
          </cell>
          <cell r="AD903">
            <v>2</v>
          </cell>
          <cell r="AE903">
            <v>1.5976170212765957</v>
          </cell>
          <cell r="AF903">
            <v>1.063109086804382</v>
          </cell>
          <cell r="AG903">
            <v>1.06</v>
          </cell>
          <cell r="AH903">
            <v>102</v>
          </cell>
          <cell r="AJ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cell r="AC904">
            <v>7.9999999999999849E-2</v>
          </cell>
          <cell r="AD904">
            <v>2</v>
          </cell>
          <cell r="AE904">
            <v>1.5976170212765957</v>
          </cell>
          <cell r="AF904">
            <v>1.063109086804382</v>
          </cell>
          <cell r="AG904">
            <v>1.06</v>
          </cell>
          <cell r="AH904">
            <v>102</v>
          </cell>
          <cell r="AJ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cell r="AC905">
            <v>7.9999999999999849E-2</v>
          </cell>
          <cell r="AD905">
            <v>2</v>
          </cell>
          <cell r="AE905">
            <v>1.5976170212765957</v>
          </cell>
          <cell r="AF905">
            <v>1.063109086804382</v>
          </cell>
          <cell r="AG905">
            <v>1.06</v>
          </cell>
          <cell r="AH905">
            <v>102</v>
          </cell>
          <cell r="AJ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cell r="AC906">
            <v>7.9999999999999849E-2</v>
          </cell>
          <cell r="AD906">
            <v>0</v>
          </cell>
          <cell r="AE906">
            <v>1.5976170212765957</v>
          </cell>
          <cell r="AF906">
            <v>1.063109086804382</v>
          </cell>
          <cell r="AG906">
            <v>1.06</v>
          </cell>
          <cell r="AH906">
            <v>102</v>
          </cell>
          <cell r="AJ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cell r="AC907">
            <v>7.9999999999999849E-2</v>
          </cell>
          <cell r="AD907">
            <v>1</v>
          </cell>
          <cell r="AE907">
            <v>1.5976170212765957</v>
          </cell>
          <cell r="AF907">
            <v>1.063109086804382</v>
          </cell>
          <cell r="AG907">
            <v>1.06</v>
          </cell>
          <cell r="AH907">
            <v>102</v>
          </cell>
          <cell r="AJ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cell r="AC908">
            <v>7.9999999999999849E-2</v>
          </cell>
          <cell r="AD908">
            <v>1</v>
          </cell>
          <cell r="AE908">
            <v>1.5976170212765957</v>
          </cell>
          <cell r="AF908">
            <v>1.063109086804382</v>
          </cell>
          <cell r="AG908">
            <v>1.06</v>
          </cell>
          <cell r="AH908">
            <v>102</v>
          </cell>
          <cell r="AJ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cell r="AC909">
            <v>7.9999999999999849E-2</v>
          </cell>
          <cell r="AD909">
            <v>1</v>
          </cell>
          <cell r="AE909">
            <v>1.5976170212765957</v>
          </cell>
          <cell r="AF909">
            <v>1.063109086804382</v>
          </cell>
          <cell r="AG909">
            <v>1.06</v>
          </cell>
          <cell r="AH909">
            <v>102</v>
          </cell>
          <cell r="AJ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cell r="AC910">
            <v>7.9999999999999849E-2</v>
          </cell>
          <cell r="AD910">
            <v>1</v>
          </cell>
          <cell r="AE910">
            <v>1.5976170212765957</v>
          </cell>
          <cell r="AF910">
            <v>1.063109086804382</v>
          </cell>
          <cell r="AG910">
            <v>1.06</v>
          </cell>
          <cell r="AH910">
            <v>102</v>
          </cell>
          <cell r="AJ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cell r="AC911">
            <v>7.9999999999999849E-2</v>
          </cell>
          <cell r="AD911">
            <v>1</v>
          </cell>
          <cell r="AE911">
            <v>1.5976170212765957</v>
          </cell>
          <cell r="AF911">
            <v>1.063109086804382</v>
          </cell>
          <cell r="AG911">
            <v>1.06</v>
          </cell>
          <cell r="AH911">
            <v>102</v>
          </cell>
          <cell r="AJ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cell r="AC912">
            <v>7.9999999999999849E-2</v>
          </cell>
          <cell r="AD912">
            <v>1</v>
          </cell>
          <cell r="AE912">
            <v>1.5976170212765957</v>
          </cell>
          <cell r="AF912">
            <v>1.063109086804382</v>
          </cell>
          <cell r="AG912">
            <v>1.06</v>
          </cell>
          <cell r="AH912">
            <v>102</v>
          </cell>
          <cell r="AJ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cell r="AC913">
            <v>7.9999999999999849E-2</v>
          </cell>
          <cell r="AD913">
            <v>1</v>
          </cell>
          <cell r="AE913">
            <v>1.5976170212765957</v>
          </cell>
          <cell r="AF913">
            <v>1.063109086804382</v>
          </cell>
          <cell r="AG913">
            <v>1.06</v>
          </cell>
          <cell r="AH913">
            <v>102</v>
          </cell>
          <cell r="AJ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cell r="AC914">
            <v>7.9999999999999849E-2</v>
          </cell>
          <cell r="AD914">
            <v>1</v>
          </cell>
          <cell r="AE914">
            <v>1.5976170212765957</v>
          </cell>
          <cell r="AF914">
            <v>1.063109086804382</v>
          </cell>
          <cell r="AG914">
            <v>1.06</v>
          </cell>
          <cell r="AH914">
            <v>102</v>
          </cell>
          <cell r="AJ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cell r="AC915">
            <v>7.9999999999999849E-2</v>
          </cell>
          <cell r="AD915">
            <v>0</v>
          </cell>
          <cell r="AE915">
            <v>1.5976170212765957</v>
          </cell>
          <cell r="AF915">
            <v>1.063109086804382</v>
          </cell>
          <cell r="AG915">
            <v>1.06</v>
          </cell>
          <cell r="AH915">
            <v>102</v>
          </cell>
          <cell r="AJ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cell r="AC916">
            <v>7.9999999999999849E-2</v>
          </cell>
          <cell r="AD916">
            <v>0</v>
          </cell>
          <cell r="AE916">
            <v>1.5976170212765957</v>
          </cell>
          <cell r="AF916">
            <v>1.063109086804382</v>
          </cell>
          <cell r="AG916">
            <v>1.06</v>
          </cell>
          <cell r="AH916">
            <v>102</v>
          </cell>
          <cell r="AJ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cell r="AC917">
            <v>8.0000000000000071E-2</v>
          </cell>
          <cell r="AD917">
            <v>7</v>
          </cell>
          <cell r="AE917">
            <v>1.5976170212765957</v>
          </cell>
          <cell r="AF917">
            <v>1.063109086804382</v>
          </cell>
          <cell r="AG917">
            <v>1.06</v>
          </cell>
          <cell r="AH917">
            <v>102</v>
          </cell>
          <cell r="AJ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cell r="AC918">
            <v>8.0000000000000071E-2</v>
          </cell>
          <cell r="AD918">
            <v>7</v>
          </cell>
          <cell r="AE918">
            <v>1.5976170212765957</v>
          </cell>
          <cell r="AF918">
            <v>1.063109086804382</v>
          </cell>
          <cell r="AG918">
            <v>1.06</v>
          </cell>
          <cell r="AH918">
            <v>102</v>
          </cell>
          <cell r="AJ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cell r="AC919">
            <v>8.0000000000000071E-2</v>
          </cell>
          <cell r="AD919">
            <v>7</v>
          </cell>
          <cell r="AE919">
            <v>1.5976170212765957</v>
          </cell>
          <cell r="AF919">
            <v>1.063109086804382</v>
          </cell>
          <cell r="AG919">
            <v>1.06</v>
          </cell>
          <cell r="AH919">
            <v>102</v>
          </cell>
          <cell r="AJ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cell r="AC920">
            <v>7.9999999999999849E-2</v>
          </cell>
          <cell r="AD920">
            <v>0</v>
          </cell>
          <cell r="AE920">
            <v>1.5976170212765957</v>
          </cell>
          <cell r="AF920">
            <v>1.063109086804382</v>
          </cell>
          <cell r="AG920">
            <v>1.06</v>
          </cell>
          <cell r="AH920">
            <v>102</v>
          </cell>
          <cell r="AJ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cell r="AC921">
            <v>7.9999999999999849E-2</v>
          </cell>
          <cell r="AD921">
            <v>0</v>
          </cell>
          <cell r="AE921">
            <v>1.5976170212765957</v>
          </cell>
          <cell r="AF921">
            <v>1.063109086804382</v>
          </cell>
          <cell r="AG921">
            <v>1.06</v>
          </cell>
          <cell r="AH921">
            <v>102</v>
          </cell>
          <cell r="AJ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cell r="AC922">
            <v>7.9999999999999849E-2</v>
          </cell>
          <cell r="AD922">
            <v>0</v>
          </cell>
          <cell r="AE922">
            <v>1.5976170212765957</v>
          </cell>
          <cell r="AF922">
            <v>1.063109086804382</v>
          </cell>
          <cell r="AG922">
            <v>1.06</v>
          </cell>
          <cell r="AH922">
            <v>102</v>
          </cell>
          <cell r="AJ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cell r="AC923">
            <v>7.9999999999999849E-2</v>
          </cell>
          <cell r="AD923">
            <v>0</v>
          </cell>
          <cell r="AE923">
            <v>1.5976170212765957</v>
          </cell>
          <cell r="AF923">
            <v>1.063109086804382</v>
          </cell>
          <cell r="AG923">
            <v>1.06</v>
          </cell>
          <cell r="AH923">
            <v>102</v>
          </cell>
          <cell r="AJ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cell r="AC924">
            <v>7.9999999999999849E-2</v>
          </cell>
          <cell r="AD924">
            <v>2</v>
          </cell>
          <cell r="AE924">
            <v>1.5976170212765957</v>
          </cell>
          <cell r="AF924">
            <v>1.063109086804382</v>
          </cell>
          <cell r="AG924">
            <v>1.06</v>
          </cell>
          <cell r="AH924">
            <v>102</v>
          </cell>
          <cell r="AJ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cell r="AC925">
            <v>7.9999999999999849E-2</v>
          </cell>
          <cell r="AD925">
            <v>2</v>
          </cell>
          <cell r="AE925">
            <v>1.5976170212765957</v>
          </cell>
          <cell r="AF925">
            <v>1.063109086804382</v>
          </cell>
          <cell r="AG925">
            <v>1.06</v>
          </cell>
          <cell r="AH925">
            <v>102</v>
          </cell>
          <cell r="AJ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cell r="AC926">
            <v>7.9999999999999849E-2</v>
          </cell>
          <cell r="AD926">
            <v>1</v>
          </cell>
          <cell r="AE926">
            <v>1.5976170212765957</v>
          </cell>
          <cell r="AF926">
            <v>1.063109086804382</v>
          </cell>
          <cell r="AG926">
            <v>1.06</v>
          </cell>
          <cell r="AH926">
            <v>102</v>
          </cell>
          <cell r="AJ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cell r="AC927">
            <v>7.9999999999999849E-2</v>
          </cell>
          <cell r="AD927">
            <v>1</v>
          </cell>
          <cell r="AE927">
            <v>1.5976170212765957</v>
          </cell>
          <cell r="AF927">
            <v>1.063109086804382</v>
          </cell>
          <cell r="AG927">
            <v>1.06</v>
          </cell>
          <cell r="AH927">
            <v>102</v>
          </cell>
          <cell r="AJ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cell r="AC928">
            <v>7.9999999999999849E-2</v>
          </cell>
          <cell r="AD928">
            <v>0</v>
          </cell>
          <cell r="AE928">
            <v>1.5976170212765957</v>
          </cell>
          <cell r="AF928">
            <v>1.063109086804382</v>
          </cell>
          <cell r="AG928">
            <v>1.06</v>
          </cell>
          <cell r="AH928">
            <v>102</v>
          </cell>
          <cell r="AJ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cell r="AC929">
            <v>4.0000000000000036E-2</v>
          </cell>
          <cell r="AD929">
            <v>5</v>
          </cell>
          <cell r="AE929">
            <v>1.5976170212765957</v>
          </cell>
          <cell r="AF929">
            <v>1.063109086804382</v>
          </cell>
          <cell r="AG929">
            <v>1.06</v>
          </cell>
          <cell r="AH929">
            <v>102</v>
          </cell>
          <cell r="AJ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cell r="AC930">
            <v>4.0000000000000036E-2</v>
          </cell>
          <cell r="AD930">
            <v>5</v>
          </cell>
          <cell r="AE930">
            <v>1.5976170212765957</v>
          </cell>
          <cell r="AF930">
            <v>1.063109086804382</v>
          </cell>
          <cell r="AG930">
            <v>1.06</v>
          </cell>
          <cell r="AH930">
            <v>102</v>
          </cell>
          <cell r="AJ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cell r="AC931">
            <v>7.9999999999999849E-2</v>
          </cell>
          <cell r="AD931">
            <v>2</v>
          </cell>
          <cell r="AE931">
            <v>1.5976170212765957</v>
          </cell>
          <cell r="AF931">
            <v>1.063109086804382</v>
          </cell>
          <cell r="AG931">
            <v>1.06</v>
          </cell>
          <cell r="AH931">
            <v>102</v>
          </cell>
          <cell r="AJ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cell r="AC932">
            <v>7.9999999999999849E-2</v>
          </cell>
          <cell r="AD932">
            <v>0</v>
          </cell>
          <cell r="AE932">
            <v>1.5976170212765957</v>
          </cell>
          <cell r="AF932">
            <v>1.063109086804382</v>
          </cell>
          <cell r="AG932">
            <v>1.06</v>
          </cell>
          <cell r="AH932">
            <v>102</v>
          </cell>
          <cell r="AJ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cell r="AC933">
            <v>0.10000000000000009</v>
          </cell>
          <cell r="AD933">
            <v>11</v>
          </cell>
          <cell r="AE933">
            <v>1.5976170212765957</v>
          </cell>
          <cell r="AF933">
            <v>1.063109086804382</v>
          </cell>
          <cell r="AG933">
            <v>1.06</v>
          </cell>
          <cell r="AH933">
            <v>102</v>
          </cell>
          <cell r="AJ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cell r="AC934">
            <v>0.10000000000000009</v>
          </cell>
          <cell r="AD934">
            <v>11</v>
          </cell>
          <cell r="AE934">
            <v>1.5976170212765957</v>
          </cell>
          <cell r="AF934">
            <v>1.063109086804382</v>
          </cell>
          <cell r="AG934">
            <v>1.06</v>
          </cell>
          <cell r="AH934">
            <v>102</v>
          </cell>
          <cell r="AJ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cell r="AC935">
            <v>7.9999999999999849E-2</v>
          </cell>
          <cell r="AD935">
            <v>0</v>
          </cell>
          <cell r="AE935">
            <v>1.5976170212765957</v>
          </cell>
          <cell r="AF935">
            <v>1.063109086804382</v>
          </cell>
          <cell r="AG935">
            <v>1.06</v>
          </cell>
          <cell r="AH935">
            <v>102</v>
          </cell>
          <cell r="AJ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cell r="AC936">
            <v>7.9999999999999849E-2</v>
          </cell>
          <cell r="AD936">
            <v>0</v>
          </cell>
          <cell r="AE936">
            <v>1.5976170212765957</v>
          </cell>
          <cell r="AF936">
            <v>1.063109086804382</v>
          </cell>
          <cell r="AG936">
            <v>1.06</v>
          </cell>
          <cell r="AH936">
            <v>102</v>
          </cell>
          <cell r="AJ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cell r="AC937">
            <v>7.9999999999999849E-2</v>
          </cell>
          <cell r="AD937">
            <v>0</v>
          </cell>
          <cell r="AE937">
            <v>1.5976170212765957</v>
          </cell>
          <cell r="AF937">
            <v>1.063109086804382</v>
          </cell>
          <cell r="AG937">
            <v>1.06</v>
          </cell>
          <cell r="AH937">
            <v>102</v>
          </cell>
          <cell r="AJ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cell r="AC938">
            <v>7.9999999999999849E-2</v>
          </cell>
          <cell r="AD938">
            <v>1</v>
          </cell>
          <cell r="AE938">
            <v>1.5976170212765957</v>
          </cell>
          <cell r="AF938">
            <v>1.063109086804382</v>
          </cell>
          <cell r="AG938">
            <v>1.06</v>
          </cell>
          <cell r="AH938">
            <v>102</v>
          </cell>
          <cell r="AJ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cell r="AC939">
            <v>6.999999999999984E-2</v>
          </cell>
          <cell r="AD939">
            <v>3</v>
          </cell>
          <cell r="AE939">
            <v>1.5976170212765957</v>
          </cell>
          <cell r="AF939">
            <v>1.063109086804382</v>
          </cell>
          <cell r="AG939">
            <v>1.06</v>
          </cell>
          <cell r="AH939">
            <v>102</v>
          </cell>
          <cell r="AJ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cell r="AC940">
            <v>6.999999999999984E-2</v>
          </cell>
          <cell r="AD940">
            <v>3</v>
          </cell>
          <cell r="AE940">
            <v>1.5976170212765957</v>
          </cell>
          <cell r="AF940">
            <v>1.063109086804382</v>
          </cell>
          <cell r="AG940">
            <v>1.06</v>
          </cell>
          <cell r="AH940">
            <v>102</v>
          </cell>
          <cell r="AJ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cell r="AC941">
            <v>7.9999999999999849E-2</v>
          </cell>
          <cell r="AD941">
            <v>0</v>
          </cell>
          <cell r="AE941">
            <v>1.5976170212765957</v>
          </cell>
          <cell r="AF941">
            <v>1.063109086804382</v>
          </cell>
          <cell r="AG941">
            <v>1.06</v>
          </cell>
          <cell r="AH941">
            <v>102</v>
          </cell>
          <cell r="AJ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cell r="AC942">
            <v>7.9999999999999849E-2</v>
          </cell>
          <cell r="AD942">
            <v>0</v>
          </cell>
          <cell r="AE942">
            <v>1.5976170212765957</v>
          </cell>
          <cell r="AF942">
            <v>1.063109086804382</v>
          </cell>
          <cell r="AG942">
            <v>1.06</v>
          </cell>
          <cell r="AH942">
            <v>102</v>
          </cell>
          <cell r="AJ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cell r="AC943">
            <v>7.9999999999999849E-2</v>
          </cell>
          <cell r="AD943">
            <v>0</v>
          </cell>
          <cell r="AE943">
            <v>1.5976170212765957</v>
          </cell>
          <cell r="AF943">
            <v>1.063109086804382</v>
          </cell>
          <cell r="AG943">
            <v>1.06</v>
          </cell>
          <cell r="AH943">
            <v>102</v>
          </cell>
          <cell r="AJ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cell r="AC944">
            <v>7.9999999999999849E-2</v>
          </cell>
          <cell r="AD944">
            <v>0</v>
          </cell>
          <cell r="AE944">
            <v>1.5976170212765957</v>
          </cell>
          <cell r="AF944">
            <v>1.063109086804382</v>
          </cell>
          <cell r="AG944">
            <v>1.06</v>
          </cell>
          <cell r="AH944">
            <v>102</v>
          </cell>
          <cell r="AJ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cell r="AC945">
            <v>7.9999999999999849E-2</v>
          </cell>
          <cell r="AD945">
            <v>0</v>
          </cell>
          <cell r="AE945">
            <v>1.5976170212765957</v>
          </cell>
          <cell r="AF945">
            <v>1.063109086804382</v>
          </cell>
          <cell r="AG945">
            <v>1.06</v>
          </cell>
          <cell r="AH945">
            <v>102</v>
          </cell>
          <cell r="AJ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cell r="AC946">
            <v>7.9999999999999849E-2</v>
          </cell>
          <cell r="AD946">
            <v>1</v>
          </cell>
          <cell r="AE946">
            <v>1.5976170212765957</v>
          </cell>
          <cell r="AF946">
            <v>1.063109086804382</v>
          </cell>
          <cell r="AG946">
            <v>1.06</v>
          </cell>
          <cell r="AH946">
            <v>102</v>
          </cell>
          <cell r="AJ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cell r="AC947">
            <v>7.9999999999999849E-2</v>
          </cell>
          <cell r="AD947">
            <v>0</v>
          </cell>
          <cell r="AE947">
            <v>1.5976170212765957</v>
          </cell>
          <cell r="AF947">
            <v>1.063109086804382</v>
          </cell>
          <cell r="AG947">
            <v>1.06</v>
          </cell>
          <cell r="AH947">
            <v>102</v>
          </cell>
          <cell r="AJ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cell r="AC948">
            <v>7.9999999999999849E-2</v>
          </cell>
          <cell r="AD948">
            <v>0</v>
          </cell>
          <cell r="AE948">
            <v>1.5976170212765957</v>
          </cell>
          <cell r="AF948">
            <v>1.063109086804382</v>
          </cell>
          <cell r="AG948">
            <v>1.06</v>
          </cell>
          <cell r="AH948">
            <v>102</v>
          </cell>
          <cell r="AJ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cell r="AC949">
            <v>7.9999999999999849E-2</v>
          </cell>
          <cell r="AD949">
            <v>0</v>
          </cell>
          <cell r="AE949">
            <v>1.5976170212765957</v>
          </cell>
          <cell r="AF949">
            <v>1.063109086804382</v>
          </cell>
          <cell r="AG949">
            <v>1.06</v>
          </cell>
          <cell r="AH949">
            <v>102</v>
          </cell>
          <cell r="AJ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cell r="AC950">
            <v>7.9999999999999849E-2</v>
          </cell>
          <cell r="AD950">
            <v>0</v>
          </cell>
          <cell r="AE950">
            <v>1.5976170212765957</v>
          </cell>
          <cell r="AF950">
            <v>1.063109086804382</v>
          </cell>
          <cell r="AG950">
            <v>1.06</v>
          </cell>
          <cell r="AH950">
            <v>102</v>
          </cell>
          <cell r="AJ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cell r="AC951">
            <v>7.9999999999999849E-2</v>
          </cell>
          <cell r="AD951">
            <v>0</v>
          </cell>
          <cell r="AE951">
            <v>1.5976170212765957</v>
          </cell>
          <cell r="AF951">
            <v>1.063109086804382</v>
          </cell>
          <cell r="AG951">
            <v>1.06</v>
          </cell>
          <cell r="AH951">
            <v>102</v>
          </cell>
          <cell r="AJ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cell r="AC952">
            <v>7.9999999999999849E-2</v>
          </cell>
          <cell r="AD952">
            <v>0</v>
          </cell>
          <cell r="AE952">
            <v>1.5976170212765957</v>
          </cell>
          <cell r="AF952">
            <v>1.063109086804382</v>
          </cell>
          <cell r="AG952">
            <v>1.06</v>
          </cell>
          <cell r="AH952">
            <v>102</v>
          </cell>
          <cell r="AJ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cell r="AC953">
            <v>7.9999999999999849E-2</v>
          </cell>
          <cell r="AD953">
            <v>1</v>
          </cell>
          <cell r="AE953">
            <v>1.5976170212765957</v>
          </cell>
          <cell r="AF953">
            <v>1.063109086804382</v>
          </cell>
          <cell r="AG953">
            <v>1.06</v>
          </cell>
          <cell r="AH953">
            <v>102</v>
          </cell>
          <cell r="AJ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cell r="AC954">
            <v>7.9999999999999849E-2</v>
          </cell>
          <cell r="AD954">
            <v>1</v>
          </cell>
          <cell r="AE954">
            <v>1.5976170212765957</v>
          </cell>
          <cell r="AF954">
            <v>1.063109086804382</v>
          </cell>
          <cell r="AG954">
            <v>1.06</v>
          </cell>
          <cell r="AH954">
            <v>102</v>
          </cell>
          <cell r="AJ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cell r="AC955">
            <v>7.9999999999999849E-2</v>
          </cell>
          <cell r="AD955">
            <v>0</v>
          </cell>
          <cell r="AE955">
            <v>1.5976170212765957</v>
          </cell>
          <cell r="AF955">
            <v>1.063109086804382</v>
          </cell>
          <cell r="AG955">
            <v>1.06</v>
          </cell>
          <cell r="AH955">
            <v>102</v>
          </cell>
          <cell r="AJ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cell r="AC956">
            <v>7.9999999999999849E-2</v>
          </cell>
          <cell r="AD956">
            <v>0</v>
          </cell>
          <cell r="AE956">
            <v>1.5976170212765957</v>
          </cell>
          <cell r="AF956">
            <v>1.063109086804382</v>
          </cell>
          <cell r="AG956">
            <v>1.06</v>
          </cell>
          <cell r="AH956">
            <v>102</v>
          </cell>
          <cell r="AJ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cell r="AC957">
            <v>7.9999999999999849E-2</v>
          </cell>
          <cell r="AD957">
            <v>0</v>
          </cell>
          <cell r="AE957">
            <v>1.5976170212765957</v>
          </cell>
          <cell r="AF957">
            <v>1.063109086804382</v>
          </cell>
          <cell r="AG957">
            <v>1.06</v>
          </cell>
          <cell r="AH957">
            <v>102</v>
          </cell>
          <cell r="AJ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cell r="AC958">
            <v>7.9999999999999849E-2</v>
          </cell>
          <cell r="AD958">
            <v>0</v>
          </cell>
          <cell r="AE958">
            <v>1.5976170212765957</v>
          </cell>
          <cell r="AF958">
            <v>1.063109086804382</v>
          </cell>
          <cell r="AG958">
            <v>1.06</v>
          </cell>
          <cell r="AH958">
            <v>102</v>
          </cell>
          <cell r="AJ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cell r="AC959">
            <v>7.9999999999999849E-2</v>
          </cell>
          <cell r="AD959">
            <v>0</v>
          </cell>
          <cell r="AE959">
            <v>1.5976170212765957</v>
          </cell>
          <cell r="AF959">
            <v>1.063109086804382</v>
          </cell>
          <cell r="AG959">
            <v>1.06</v>
          </cell>
          <cell r="AH959">
            <v>102</v>
          </cell>
          <cell r="AJ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cell r="AC960">
            <v>7.9999999999999849E-2</v>
          </cell>
          <cell r="AD960">
            <v>0</v>
          </cell>
          <cell r="AE960">
            <v>1.5976170212765957</v>
          </cell>
          <cell r="AF960">
            <v>1.063109086804382</v>
          </cell>
          <cell r="AG960">
            <v>1.06</v>
          </cell>
          <cell r="AH960">
            <v>102</v>
          </cell>
          <cell r="AJ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cell r="AC961">
            <v>7.9999999999999849E-2</v>
          </cell>
          <cell r="AD961">
            <v>0</v>
          </cell>
          <cell r="AE961">
            <v>1.5976170212765957</v>
          </cell>
          <cell r="AF961">
            <v>1.063109086804382</v>
          </cell>
          <cell r="AG961">
            <v>1.06</v>
          </cell>
          <cell r="AH961">
            <v>102</v>
          </cell>
          <cell r="AJ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cell r="AC962">
            <v>7.9999999999999849E-2</v>
          </cell>
          <cell r="AD962">
            <v>0</v>
          </cell>
          <cell r="AE962">
            <v>1.5976170212765957</v>
          </cell>
          <cell r="AF962">
            <v>1.063109086804382</v>
          </cell>
          <cell r="AG962">
            <v>1.06</v>
          </cell>
          <cell r="AH962">
            <v>102</v>
          </cell>
          <cell r="AJ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cell r="AC963">
            <v>6.0000000000000053E-2</v>
          </cell>
          <cell r="AD963">
            <v>5</v>
          </cell>
          <cell r="AE963">
            <v>1.5976170212765957</v>
          </cell>
          <cell r="AF963">
            <v>1.063109086804382</v>
          </cell>
          <cell r="AG963">
            <v>1.06</v>
          </cell>
          <cell r="AH963">
            <v>102</v>
          </cell>
          <cell r="AJ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cell r="AC964">
            <v>7.9999999999999849E-2</v>
          </cell>
          <cell r="AD964">
            <v>0</v>
          </cell>
          <cell r="AE964">
            <v>1.5976170212765957</v>
          </cell>
          <cell r="AF964">
            <v>1.063109086804382</v>
          </cell>
          <cell r="AG964">
            <v>1.06</v>
          </cell>
          <cell r="AH964">
            <v>102</v>
          </cell>
          <cell r="AJ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cell r="AC965">
            <v>7.9999999999999849E-2</v>
          </cell>
          <cell r="AD965">
            <v>0</v>
          </cell>
          <cell r="AE965">
            <v>1.5976170212765957</v>
          </cell>
          <cell r="AF965">
            <v>1.063109086804382</v>
          </cell>
          <cell r="AG965">
            <v>1.06</v>
          </cell>
          <cell r="AH965">
            <v>102</v>
          </cell>
          <cell r="AJ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cell r="AC966">
            <v>7.9999999999999849E-2</v>
          </cell>
          <cell r="AD966">
            <v>0</v>
          </cell>
          <cell r="AE966">
            <v>1.5976170212765957</v>
          </cell>
          <cell r="AF966">
            <v>1.063109086804382</v>
          </cell>
          <cell r="AG966">
            <v>1.06</v>
          </cell>
          <cell r="AH966">
            <v>102</v>
          </cell>
          <cell r="AJ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cell r="AC967">
            <v>7.9999999999999849E-2</v>
          </cell>
          <cell r="AD967">
            <v>0</v>
          </cell>
          <cell r="AE967">
            <v>1.5976170212765957</v>
          </cell>
          <cell r="AF967">
            <v>1.063109086804382</v>
          </cell>
          <cell r="AG967">
            <v>1.06</v>
          </cell>
          <cell r="AH967">
            <v>102</v>
          </cell>
          <cell r="AJ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cell r="AC968">
            <v>7.9999999999999849E-2</v>
          </cell>
          <cell r="AD968">
            <v>0</v>
          </cell>
          <cell r="AE968">
            <v>1.5976170212765957</v>
          </cell>
          <cell r="AF968">
            <v>1.063109086804382</v>
          </cell>
          <cell r="AG968">
            <v>1.06</v>
          </cell>
          <cell r="AH968">
            <v>102</v>
          </cell>
          <cell r="AJ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cell r="AC969">
            <v>7.9999999999999849E-2</v>
          </cell>
          <cell r="AD969">
            <v>0</v>
          </cell>
          <cell r="AE969">
            <v>1.5976170212765957</v>
          </cell>
          <cell r="AF969">
            <v>1.063109086804382</v>
          </cell>
          <cell r="AG969">
            <v>1.06</v>
          </cell>
          <cell r="AH969">
            <v>102</v>
          </cell>
          <cell r="AJ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cell r="AC970">
            <v>7.9999999999999849E-2</v>
          </cell>
          <cell r="AD970">
            <v>0</v>
          </cell>
          <cell r="AE970">
            <v>1.5976170212765957</v>
          </cell>
          <cell r="AF970">
            <v>1.063109086804382</v>
          </cell>
          <cell r="AG970">
            <v>1.06</v>
          </cell>
          <cell r="AH970">
            <v>102</v>
          </cell>
          <cell r="AJ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cell r="AC971">
            <v>7.9999999999999849E-2</v>
          </cell>
          <cell r="AD971">
            <v>0</v>
          </cell>
          <cell r="AE971">
            <v>1.5976170212765957</v>
          </cell>
          <cell r="AF971">
            <v>1.063109086804382</v>
          </cell>
          <cell r="AG971">
            <v>1.06</v>
          </cell>
          <cell r="AH971">
            <v>102</v>
          </cell>
          <cell r="AJ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cell r="AC972">
            <v>7.9999999999999849E-2</v>
          </cell>
          <cell r="AD972">
            <v>0</v>
          </cell>
          <cell r="AE972">
            <v>1.5976170212765957</v>
          </cell>
          <cell r="AF972">
            <v>1.063109086804382</v>
          </cell>
          <cell r="AG972">
            <v>1.06</v>
          </cell>
          <cell r="AH972">
            <v>102</v>
          </cell>
          <cell r="AJ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cell r="AC973">
            <v>7.9999999999999849E-2</v>
          </cell>
          <cell r="AD973">
            <v>0</v>
          </cell>
          <cell r="AE973">
            <v>1.5976170212765957</v>
          </cell>
          <cell r="AF973">
            <v>1.063109086804382</v>
          </cell>
          <cell r="AG973">
            <v>1.06</v>
          </cell>
          <cell r="AH973">
            <v>102</v>
          </cell>
          <cell r="AJ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cell r="AC974">
            <v>7.9999999999999849E-2</v>
          </cell>
          <cell r="AD974">
            <v>0</v>
          </cell>
          <cell r="AE974">
            <v>1.5976170212765957</v>
          </cell>
          <cell r="AF974">
            <v>1.063109086804382</v>
          </cell>
          <cell r="AG974">
            <v>1.06</v>
          </cell>
          <cell r="AH974">
            <v>102</v>
          </cell>
          <cell r="AJ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cell r="AC975">
            <v>7.9999999999999849E-2</v>
          </cell>
          <cell r="AD975">
            <v>0</v>
          </cell>
          <cell r="AE975">
            <v>1.5976170212765957</v>
          </cell>
          <cell r="AF975">
            <v>1.063109086804382</v>
          </cell>
          <cell r="AG975">
            <v>1.06</v>
          </cell>
          <cell r="AH975">
            <v>102</v>
          </cell>
          <cell r="AJ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cell r="AC976">
            <v>7.9999999999999849E-2</v>
          </cell>
          <cell r="AD976">
            <v>0</v>
          </cell>
          <cell r="AE976">
            <v>1.5976170212765957</v>
          </cell>
          <cell r="AF976">
            <v>1.063109086804382</v>
          </cell>
          <cell r="AG976">
            <v>1.06</v>
          </cell>
          <cell r="AH976">
            <v>102</v>
          </cell>
          <cell r="AJ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cell r="AC977">
            <v>7.9999999999999849E-2</v>
          </cell>
          <cell r="AD977">
            <v>0</v>
          </cell>
          <cell r="AE977">
            <v>1.5976170212765957</v>
          </cell>
          <cell r="AF977">
            <v>1.063109086804382</v>
          </cell>
          <cell r="AG977">
            <v>1.06</v>
          </cell>
          <cell r="AH977">
            <v>102</v>
          </cell>
          <cell r="AJ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cell r="AC978">
            <v>7.9999999999999849E-2</v>
          </cell>
          <cell r="AD978">
            <v>0</v>
          </cell>
          <cell r="AE978">
            <v>1.5976170212765957</v>
          </cell>
          <cell r="AF978">
            <v>1.063109086804382</v>
          </cell>
          <cell r="AG978">
            <v>1.06</v>
          </cell>
          <cell r="AH978">
            <v>102</v>
          </cell>
          <cell r="AJ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cell r="AC979">
            <v>5.0000000000000044E-2</v>
          </cell>
          <cell r="AD979">
            <v>4</v>
          </cell>
          <cell r="AE979">
            <v>1.5976170212765957</v>
          </cell>
          <cell r="AF979">
            <v>1.063109086804382</v>
          </cell>
          <cell r="AG979">
            <v>1.06</v>
          </cell>
          <cell r="AH979">
            <v>102</v>
          </cell>
          <cell r="AJ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cell r="AC980">
            <v>7.0000000000000062E-2</v>
          </cell>
          <cell r="AD980">
            <v>3</v>
          </cell>
          <cell r="AE980">
            <v>1.5976170212765957</v>
          </cell>
          <cell r="AF980">
            <v>1.063109086804382</v>
          </cell>
          <cell r="AG980">
            <v>1.06</v>
          </cell>
          <cell r="AH980">
            <v>102</v>
          </cell>
          <cell r="AJ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cell r="AC981">
            <v>7.9999999999999849E-2</v>
          </cell>
          <cell r="AD981">
            <v>0</v>
          </cell>
          <cell r="AE981">
            <v>1.5976170212765957</v>
          </cell>
          <cell r="AF981">
            <v>1.063109086804382</v>
          </cell>
          <cell r="AG981">
            <v>1.06</v>
          </cell>
          <cell r="AH981">
            <v>102</v>
          </cell>
          <cell r="AJ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cell r="AC982">
            <v>7.9999999999999849E-2</v>
          </cell>
          <cell r="AD982">
            <v>0</v>
          </cell>
          <cell r="AE982">
            <v>1.5976170212765957</v>
          </cell>
          <cell r="AF982">
            <v>1.063109086804382</v>
          </cell>
          <cell r="AG982">
            <v>1.06</v>
          </cell>
          <cell r="AH982">
            <v>102</v>
          </cell>
          <cell r="AJ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cell r="AC983">
            <v>7.9999999999999849E-2</v>
          </cell>
          <cell r="AD983">
            <v>0</v>
          </cell>
          <cell r="AE983">
            <v>1.5976170212765957</v>
          </cell>
          <cell r="AF983">
            <v>1.063109086804382</v>
          </cell>
          <cell r="AG983">
            <v>1.06</v>
          </cell>
          <cell r="AH983">
            <v>102</v>
          </cell>
          <cell r="AJ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cell r="AC984">
            <v>7.9999999999999849E-2</v>
          </cell>
          <cell r="AD984">
            <v>0</v>
          </cell>
          <cell r="AE984">
            <v>1.5976170212765957</v>
          </cell>
          <cell r="AF984">
            <v>1.063109086804382</v>
          </cell>
          <cell r="AG984">
            <v>1.06</v>
          </cell>
          <cell r="AH984">
            <v>102</v>
          </cell>
          <cell r="AJ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cell r="AC985">
            <v>7.9999999999999849E-2</v>
          </cell>
          <cell r="AD985">
            <v>0</v>
          </cell>
          <cell r="AE985">
            <v>1.5976170212765957</v>
          </cell>
          <cell r="AF985">
            <v>1.063109086804382</v>
          </cell>
          <cell r="AG985">
            <v>1.06</v>
          </cell>
          <cell r="AH985">
            <v>102</v>
          </cell>
          <cell r="AJ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cell r="AC986">
            <v>7.9999999999999849E-2</v>
          </cell>
          <cell r="AD986">
            <v>0</v>
          </cell>
          <cell r="AE986">
            <v>1.5976170212765957</v>
          </cell>
          <cell r="AF986">
            <v>1.063109086804382</v>
          </cell>
          <cell r="AG986">
            <v>1.06</v>
          </cell>
          <cell r="AH986">
            <v>102</v>
          </cell>
          <cell r="AJ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cell r="AC987">
            <v>7.9999999999999849E-2</v>
          </cell>
          <cell r="AD987">
            <v>0</v>
          </cell>
          <cell r="AE987">
            <v>1.5976170212765957</v>
          </cell>
          <cell r="AF987">
            <v>1.063109086804382</v>
          </cell>
          <cell r="AG987">
            <v>1.06</v>
          </cell>
          <cell r="AH987">
            <v>102</v>
          </cell>
          <cell r="AJ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cell r="AC988">
            <v>7.9999999999999849E-2</v>
          </cell>
          <cell r="AD988">
            <v>0</v>
          </cell>
          <cell r="AE988">
            <v>1.5976170212765957</v>
          </cell>
          <cell r="AF988">
            <v>1.063109086804382</v>
          </cell>
          <cell r="AG988">
            <v>1.06</v>
          </cell>
          <cell r="AH988">
            <v>102</v>
          </cell>
          <cell r="AJ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cell r="AC989">
            <v>7.9999999999999849E-2</v>
          </cell>
          <cell r="AD989">
            <v>0</v>
          </cell>
          <cell r="AE989">
            <v>1.5976170212765957</v>
          </cell>
          <cell r="AF989">
            <v>1.063109086804382</v>
          </cell>
          <cell r="AG989">
            <v>1.06</v>
          </cell>
          <cell r="AH989">
            <v>102</v>
          </cell>
          <cell r="AJ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cell r="AC990">
            <v>7.9999999999999849E-2</v>
          </cell>
          <cell r="AD990">
            <v>0</v>
          </cell>
          <cell r="AE990">
            <v>1.5976170212765957</v>
          </cell>
          <cell r="AF990">
            <v>1.1596947502040997</v>
          </cell>
          <cell r="AG990">
            <v>1.1599999999999999</v>
          </cell>
          <cell r="AH990">
            <v>949</v>
          </cell>
          <cell r="AJ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cell r="AC991">
            <v>7.9999999999999849E-2</v>
          </cell>
          <cell r="AD991">
            <v>0</v>
          </cell>
          <cell r="AE991">
            <v>1.5976170212765957</v>
          </cell>
          <cell r="AF991">
            <v>1.2414863254038409</v>
          </cell>
          <cell r="AG991">
            <v>1.24</v>
          </cell>
          <cell r="AH991">
            <v>7</v>
          </cell>
          <cell r="AJ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cell r="AC992">
            <v>7.9999999999999849E-2</v>
          </cell>
          <cell r="AD992">
            <v>0</v>
          </cell>
          <cell r="AE992">
            <v>1.5976170212765957</v>
          </cell>
          <cell r="AF992">
            <v>1.1420009380611271</v>
          </cell>
          <cell r="AG992">
            <v>1.1399999999999999</v>
          </cell>
          <cell r="AH992">
            <v>707</v>
          </cell>
          <cell r="AJ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cell r="AC993">
            <v>7.9999999999999849E-2</v>
          </cell>
          <cell r="AD993">
            <v>1</v>
          </cell>
          <cell r="AE993">
            <v>1.5976170212765957</v>
          </cell>
          <cell r="AF993">
            <v>1.1596947502040997</v>
          </cell>
          <cell r="AG993">
            <v>1.1599999999999999</v>
          </cell>
          <cell r="AH993">
            <v>949</v>
          </cell>
          <cell r="AJ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cell r="AC994">
            <v>7.9999999999999849E-2</v>
          </cell>
          <cell r="AD994">
            <v>0</v>
          </cell>
          <cell r="AE994">
            <v>1.5976170212765957</v>
          </cell>
          <cell r="AF994">
            <v>1.1596947502040997</v>
          </cell>
          <cell r="AG994">
            <v>1.1599999999999999</v>
          </cell>
          <cell r="AH994">
            <v>949</v>
          </cell>
          <cell r="AJ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cell r="AC995">
            <v>7.9999999999999849E-2</v>
          </cell>
          <cell r="AD995">
            <v>1</v>
          </cell>
          <cell r="AE995">
            <v>1.5976170212765957</v>
          </cell>
          <cell r="AF995">
            <v>1.1596947502040997</v>
          </cell>
          <cell r="AG995">
            <v>1.1599999999999999</v>
          </cell>
          <cell r="AH995">
            <v>949</v>
          </cell>
          <cell r="AJ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cell r="AC996">
            <v>0.10000000000000009</v>
          </cell>
          <cell r="AD996">
            <v>7</v>
          </cell>
          <cell r="AE996">
            <v>1.5976170212765957</v>
          </cell>
          <cell r="AF996">
            <v>1.1596947502040997</v>
          </cell>
          <cell r="AG996">
            <v>1.1599999999999999</v>
          </cell>
          <cell r="AH996">
            <v>949</v>
          </cell>
          <cell r="AJ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cell r="AC997">
            <v>7.0000000000000062E-2</v>
          </cell>
          <cell r="AD997">
            <v>4</v>
          </cell>
          <cell r="AE997">
            <v>1.5976170212765957</v>
          </cell>
          <cell r="AF997">
            <v>1.1596947502040997</v>
          </cell>
          <cell r="AG997">
            <v>1.1599999999999999</v>
          </cell>
          <cell r="AH997">
            <v>949</v>
          </cell>
          <cell r="AJ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cell r="AC998">
            <v>0.10000000000000009</v>
          </cell>
          <cell r="AD998">
            <v>3</v>
          </cell>
          <cell r="AE998">
            <v>1.5976170212765957</v>
          </cell>
          <cell r="AF998">
            <v>1.1596947502040997</v>
          </cell>
          <cell r="AG998">
            <v>1.1599999999999999</v>
          </cell>
          <cell r="AH998">
            <v>949</v>
          </cell>
          <cell r="AJ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cell r="AC999">
            <v>7.9999999999999849E-2</v>
          </cell>
          <cell r="AD999">
            <v>0</v>
          </cell>
          <cell r="AE999">
            <v>1.5976170212765957</v>
          </cell>
          <cell r="AF999">
            <v>1.1596947502040997</v>
          </cell>
          <cell r="AG999">
            <v>1.1599999999999999</v>
          </cell>
          <cell r="AH999">
            <v>949</v>
          </cell>
          <cell r="AJ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cell r="AC1000">
            <v>7.9999999999999849E-2</v>
          </cell>
          <cell r="AD1000">
            <v>2</v>
          </cell>
          <cell r="AE1000">
            <v>1.5976170212765957</v>
          </cell>
          <cell r="AF1000">
            <v>1.1505689804579617</v>
          </cell>
          <cell r="AG1000">
            <v>1.1499999999999999</v>
          </cell>
          <cell r="AH1000">
            <v>1489</v>
          </cell>
          <cell r="AJ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cell r="AC1001">
            <v>7.9999999999999849E-2</v>
          </cell>
          <cell r="AD1001">
            <v>2</v>
          </cell>
          <cell r="AE1001">
            <v>1.5976170212765957</v>
          </cell>
          <cell r="AF1001">
            <v>1.1505689804579617</v>
          </cell>
          <cell r="AG1001">
            <v>1.1499999999999999</v>
          </cell>
          <cell r="AH1001">
            <v>1489</v>
          </cell>
          <cell r="AJ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cell r="AC1002">
            <v>7.9999999999999849E-2</v>
          </cell>
          <cell r="AD1002">
            <v>2</v>
          </cell>
          <cell r="AE1002">
            <v>1.5976170212765957</v>
          </cell>
          <cell r="AF1002">
            <v>1.1505689804579617</v>
          </cell>
          <cell r="AG1002">
            <v>1.1499999999999999</v>
          </cell>
          <cell r="AH1002">
            <v>1489</v>
          </cell>
          <cell r="AJ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cell r="AC1003">
            <v>7.9999999999999849E-2</v>
          </cell>
          <cell r="AD1003">
            <v>2</v>
          </cell>
          <cell r="AE1003">
            <v>1.5976170212765957</v>
          </cell>
          <cell r="AF1003">
            <v>1.1505689804579617</v>
          </cell>
          <cell r="AG1003">
            <v>1.1499999999999999</v>
          </cell>
          <cell r="AH1003">
            <v>1489</v>
          </cell>
          <cell r="AJ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cell r="AC1004">
            <v>7.9999999999999849E-2</v>
          </cell>
          <cell r="AD1004">
            <v>1</v>
          </cell>
          <cell r="AE1004">
            <v>1.5976170212765957</v>
          </cell>
          <cell r="AF1004">
            <v>1.1596947502040997</v>
          </cell>
          <cell r="AG1004">
            <v>1.1599999999999999</v>
          </cell>
          <cell r="AH1004">
            <v>949</v>
          </cell>
          <cell r="AJ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cell r="AC1005">
            <v>7.9999999999999849E-2</v>
          </cell>
          <cell r="AD1005">
            <v>1</v>
          </cell>
          <cell r="AE1005">
            <v>1.5976170212765957</v>
          </cell>
          <cell r="AF1005">
            <v>1.1596947502040997</v>
          </cell>
          <cell r="AG1005">
            <v>1.1599999999999999</v>
          </cell>
          <cell r="AH1005">
            <v>949</v>
          </cell>
          <cell r="AJ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cell r="AC1006">
            <v>7.9999999999999849E-2</v>
          </cell>
          <cell r="AD1006">
            <v>1</v>
          </cell>
          <cell r="AE1006">
            <v>1.5976170212765957</v>
          </cell>
          <cell r="AF1006">
            <v>1.1596947502040997</v>
          </cell>
          <cell r="AG1006">
            <v>1.1599999999999999</v>
          </cell>
          <cell r="AH1006">
            <v>949</v>
          </cell>
          <cell r="AJ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cell r="AC1007">
            <v>7.9999999999999849E-2</v>
          </cell>
          <cell r="AD1007">
            <v>2</v>
          </cell>
          <cell r="AE1007">
            <v>1.5976170212765957</v>
          </cell>
          <cell r="AF1007">
            <v>1.1505689804579617</v>
          </cell>
          <cell r="AG1007">
            <v>1.1499999999999999</v>
          </cell>
          <cell r="AH1007">
            <v>1489</v>
          </cell>
          <cell r="AJ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cell r="AC1008">
            <v>7.9999999999999849E-2</v>
          </cell>
          <cell r="AD1008">
            <v>2</v>
          </cell>
          <cell r="AE1008">
            <v>1.5976170212765957</v>
          </cell>
          <cell r="AF1008">
            <v>1.1505689804579617</v>
          </cell>
          <cell r="AG1008">
            <v>1.1499999999999999</v>
          </cell>
          <cell r="AH1008">
            <v>1489</v>
          </cell>
          <cell r="AJ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cell r="AC1009">
            <v>7.9999999999999849E-2</v>
          </cell>
          <cell r="AD1009">
            <v>0</v>
          </cell>
          <cell r="AE1009">
            <v>1.5976170212765957</v>
          </cell>
          <cell r="AF1009">
            <v>1.1505689804579617</v>
          </cell>
          <cell r="AG1009">
            <v>1.1499999999999999</v>
          </cell>
          <cell r="AH1009">
            <v>1489</v>
          </cell>
          <cell r="AJ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cell r="AC1010">
            <v>7.9999999999999849E-2</v>
          </cell>
          <cell r="AD1010">
            <v>0</v>
          </cell>
          <cell r="AE1010">
            <v>1.5976170212765957</v>
          </cell>
          <cell r="AF1010">
            <v>1.1505689804579617</v>
          </cell>
          <cell r="AG1010">
            <v>1.1499999999999999</v>
          </cell>
          <cell r="AH1010">
            <v>1489</v>
          </cell>
          <cell r="AJ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cell r="AC1011">
            <v>7.9999999999999849E-2</v>
          </cell>
          <cell r="AD1011">
            <v>1</v>
          </cell>
          <cell r="AE1011">
            <v>1.5976170212765957</v>
          </cell>
          <cell r="AF1011">
            <v>1.1420009380611271</v>
          </cell>
          <cell r="AG1011">
            <v>1.1399999999999999</v>
          </cell>
          <cell r="AH1011">
            <v>707</v>
          </cell>
          <cell r="AJ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cell r="AC1012">
            <v>7.9999999999999849E-2</v>
          </cell>
          <cell r="AD1012">
            <v>1</v>
          </cell>
          <cell r="AE1012">
            <v>1.5976170212765957</v>
          </cell>
          <cell r="AF1012">
            <v>1.1420009380611271</v>
          </cell>
          <cell r="AG1012">
            <v>1.1399999999999999</v>
          </cell>
          <cell r="AH1012">
            <v>707</v>
          </cell>
          <cell r="AJ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cell r="AC1013">
            <v>7.9999999999999849E-2</v>
          </cell>
          <cell r="AD1013">
            <v>0</v>
          </cell>
          <cell r="AE1013">
            <v>1.5976170212765957</v>
          </cell>
          <cell r="AF1013">
            <v>1.1420009380611271</v>
          </cell>
          <cell r="AG1013">
            <v>1.1399999999999999</v>
          </cell>
          <cell r="AH1013">
            <v>707</v>
          </cell>
          <cell r="AJ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cell r="AC1014">
            <v>7.9999999999999849E-2</v>
          </cell>
          <cell r="AD1014">
            <v>0</v>
          </cell>
          <cell r="AE1014">
            <v>1.5976170212765957</v>
          </cell>
          <cell r="AF1014">
            <v>1.1420009380611271</v>
          </cell>
          <cell r="AG1014">
            <v>1.1399999999999999</v>
          </cell>
          <cell r="AH1014">
            <v>707</v>
          </cell>
          <cell r="AJ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cell r="AC1015">
            <v>2.9999999999999805E-2</v>
          </cell>
          <cell r="AD1015">
            <v>3</v>
          </cell>
          <cell r="AE1015">
            <v>1.5976170212765957</v>
          </cell>
          <cell r="AF1015">
            <v>1.1420009380611271</v>
          </cell>
          <cell r="AG1015">
            <v>1.1399999999999999</v>
          </cell>
          <cell r="AH1015">
            <v>707</v>
          </cell>
          <cell r="AJ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cell r="AC1016">
            <v>0.10000000000000009</v>
          </cell>
          <cell r="AD1016">
            <v>3</v>
          </cell>
          <cell r="AE1016">
            <v>1.5976170212765957</v>
          </cell>
          <cell r="AF1016">
            <v>1.1596947502040997</v>
          </cell>
          <cell r="AG1016">
            <v>1.1599999999999999</v>
          </cell>
          <cell r="AH1016">
            <v>949</v>
          </cell>
          <cell r="AJ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cell r="AC1017">
            <v>0.10000000000000009</v>
          </cell>
          <cell r="AD1017">
            <v>3</v>
          </cell>
          <cell r="AE1017">
            <v>1.5976170212765957</v>
          </cell>
          <cell r="AF1017">
            <v>1.1596947502040997</v>
          </cell>
          <cell r="AG1017">
            <v>1.1599999999999999</v>
          </cell>
          <cell r="AH1017">
            <v>949</v>
          </cell>
          <cell r="AJ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cell r="AC1018">
            <v>0.10000000000000009</v>
          </cell>
          <cell r="AD1018">
            <v>3</v>
          </cell>
          <cell r="AE1018">
            <v>1.5976170212765957</v>
          </cell>
          <cell r="AF1018">
            <v>1.1596947502040997</v>
          </cell>
          <cell r="AG1018">
            <v>1.1599999999999999</v>
          </cell>
          <cell r="AH1018">
            <v>949</v>
          </cell>
          <cell r="AJ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cell r="AC1019">
            <v>6.999999999999984E-2</v>
          </cell>
          <cell r="AD1019">
            <v>0</v>
          </cell>
          <cell r="AE1019">
            <v>1.5976170212765957</v>
          </cell>
          <cell r="AF1019">
            <v>1.1420009380611271</v>
          </cell>
          <cell r="AG1019">
            <v>1.1399999999999999</v>
          </cell>
          <cell r="AH1019">
            <v>707</v>
          </cell>
          <cell r="AJ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cell r="AC1020">
            <v>6.999999999999984E-2</v>
          </cell>
          <cell r="AD1020">
            <v>0</v>
          </cell>
          <cell r="AE1020">
            <v>1.5976170212765957</v>
          </cell>
          <cell r="AF1020">
            <v>1.1596947502040997</v>
          </cell>
          <cell r="AG1020">
            <v>1.1599999999999999</v>
          </cell>
          <cell r="AH1020">
            <v>949</v>
          </cell>
          <cell r="AJ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cell r="AC1021">
            <v>6.999999999999984E-2</v>
          </cell>
          <cell r="AD1021">
            <v>1</v>
          </cell>
          <cell r="AE1021">
            <v>1.5976170212765957</v>
          </cell>
          <cell r="AF1021">
            <v>1.1596947502040997</v>
          </cell>
          <cell r="AG1021">
            <v>1.1599999999999999</v>
          </cell>
          <cell r="AH1021">
            <v>949</v>
          </cell>
          <cell r="AI1021">
            <v>3.4227475106491503</v>
          </cell>
          <cell r="AJ1021">
            <v>1.1599999999999999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cell r="AC1022">
            <v>6.999999999999984E-2</v>
          </cell>
          <cell r="AD1022">
            <v>0</v>
          </cell>
          <cell r="AE1022">
            <v>1.5976170212765957</v>
          </cell>
          <cell r="AF1022">
            <v>1.1420009380611271</v>
          </cell>
          <cell r="AG1022">
            <v>1.1399999999999999</v>
          </cell>
          <cell r="AH1022">
            <v>707</v>
          </cell>
          <cell r="AJ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cell r="AC1023">
            <v>6.999999999999984E-2</v>
          </cell>
          <cell r="AD1023">
            <v>0</v>
          </cell>
          <cell r="AE1023">
            <v>1.5976170212765957</v>
          </cell>
          <cell r="AF1023">
            <v>1.1420009380611271</v>
          </cell>
          <cell r="AG1023">
            <v>1.1399999999999999</v>
          </cell>
          <cell r="AH1023">
            <v>707</v>
          </cell>
          <cell r="AJ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cell r="AC1024">
            <v>6.999999999999984E-2</v>
          </cell>
          <cell r="AD1024">
            <v>0</v>
          </cell>
          <cell r="AE1024">
            <v>1.5976170212765957</v>
          </cell>
          <cell r="AF1024">
            <v>1.1420009380611271</v>
          </cell>
          <cell r="AG1024">
            <v>1.1399999999999999</v>
          </cell>
          <cell r="AH1024">
            <v>707</v>
          </cell>
          <cell r="AJ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cell r="AC1025">
            <v>6.999999999999984E-2</v>
          </cell>
          <cell r="AD1025">
            <v>0</v>
          </cell>
          <cell r="AE1025">
            <v>1.5976170212765957</v>
          </cell>
          <cell r="AF1025">
            <v>1.1420009380611271</v>
          </cell>
          <cell r="AG1025">
            <v>1.1399999999999999</v>
          </cell>
          <cell r="AH1025">
            <v>707</v>
          </cell>
          <cell r="AJ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cell r="AC1026">
            <v>6.999999999999984E-2</v>
          </cell>
          <cell r="AD1026">
            <v>0</v>
          </cell>
          <cell r="AE1026">
            <v>1.5976170212765957</v>
          </cell>
          <cell r="AF1026">
            <v>1.1420009380611271</v>
          </cell>
          <cell r="AG1026">
            <v>1.1399999999999999</v>
          </cell>
          <cell r="AH1026">
            <v>707</v>
          </cell>
          <cell r="AJ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cell r="AC1027">
            <v>6.999999999999984E-2</v>
          </cell>
          <cell r="AD1027">
            <v>0</v>
          </cell>
          <cell r="AE1027">
            <v>1.5976170212765957</v>
          </cell>
          <cell r="AF1027">
            <v>1.1420009380611271</v>
          </cell>
          <cell r="AG1027">
            <v>1.1399999999999999</v>
          </cell>
          <cell r="AH1027">
            <v>707</v>
          </cell>
          <cell r="AJ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cell r="AC1028">
            <v>6.999999999999984E-2</v>
          </cell>
          <cell r="AD1028">
            <v>0</v>
          </cell>
          <cell r="AE1028">
            <v>1.5976170212765957</v>
          </cell>
          <cell r="AF1028">
            <v>1.1420009380611271</v>
          </cell>
          <cell r="AG1028">
            <v>1.1399999999999999</v>
          </cell>
          <cell r="AH1028">
            <v>707</v>
          </cell>
          <cell r="AJ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cell r="AC1029">
            <v>6.999999999999984E-2</v>
          </cell>
          <cell r="AD1029">
            <v>2</v>
          </cell>
          <cell r="AE1029">
            <v>1.5976170212765957</v>
          </cell>
          <cell r="AF1029">
            <v>1.1505689804579617</v>
          </cell>
          <cell r="AG1029">
            <v>1.1499999999999999</v>
          </cell>
          <cell r="AH1029">
            <v>1489</v>
          </cell>
          <cell r="AJ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cell r="AC1030">
            <v>6.999999999999984E-2</v>
          </cell>
          <cell r="AD1030">
            <v>2</v>
          </cell>
          <cell r="AE1030">
            <v>1.5976170212765957</v>
          </cell>
          <cell r="AF1030">
            <v>1.1505689804579617</v>
          </cell>
          <cell r="AG1030">
            <v>1.1499999999999999</v>
          </cell>
          <cell r="AH1030">
            <v>1489</v>
          </cell>
          <cell r="AJ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cell r="AC1031">
            <v>6.999999999999984E-2</v>
          </cell>
          <cell r="AD1031">
            <v>2</v>
          </cell>
          <cell r="AE1031">
            <v>1.5976170212765957</v>
          </cell>
          <cell r="AF1031">
            <v>1.1505689804579617</v>
          </cell>
          <cell r="AG1031">
            <v>1.1499999999999999</v>
          </cell>
          <cell r="AH1031">
            <v>1489</v>
          </cell>
          <cell r="AJ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cell r="AC1032">
            <v>6.999999999999984E-2</v>
          </cell>
          <cell r="AD1032">
            <v>2</v>
          </cell>
          <cell r="AE1032">
            <v>1.5976170212765957</v>
          </cell>
          <cell r="AF1032">
            <v>1.1505689804579617</v>
          </cell>
          <cell r="AG1032">
            <v>1.1499999999999999</v>
          </cell>
          <cell r="AH1032">
            <v>1489</v>
          </cell>
          <cell r="AJ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cell r="AC1033">
            <v>6.999999999999984E-2</v>
          </cell>
          <cell r="AD1033">
            <v>0</v>
          </cell>
          <cell r="AE1033">
            <v>1.5976170212765957</v>
          </cell>
          <cell r="AF1033">
            <v>1.1420009380611271</v>
          </cell>
          <cell r="AG1033">
            <v>1.1399999999999999</v>
          </cell>
          <cell r="AH1033">
            <v>707</v>
          </cell>
          <cell r="AJ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cell r="AC1034">
            <v>6.999999999999984E-2</v>
          </cell>
          <cell r="AD1034">
            <v>0</v>
          </cell>
          <cell r="AE1034">
            <v>1.5976170212765957</v>
          </cell>
          <cell r="AF1034">
            <v>1.1505689804579617</v>
          </cell>
          <cell r="AG1034">
            <v>1.1499999999999999</v>
          </cell>
          <cell r="AH1034">
            <v>1489</v>
          </cell>
          <cell r="AJ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cell r="AC1035">
            <v>6.999999999999984E-2</v>
          </cell>
          <cell r="AD1035">
            <v>0</v>
          </cell>
          <cell r="AE1035">
            <v>1.5976170212765957</v>
          </cell>
          <cell r="AF1035">
            <v>1.1420009380611271</v>
          </cell>
          <cell r="AG1035">
            <v>1.1399999999999999</v>
          </cell>
          <cell r="AH1035">
            <v>707</v>
          </cell>
          <cell r="AJ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cell r="AC1036">
            <v>6.999999999999984E-2</v>
          </cell>
          <cell r="AD1036">
            <v>0</v>
          </cell>
          <cell r="AE1036">
            <v>1.5976170212765957</v>
          </cell>
          <cell r="AF1036">
            <v>1.1420009380611271</v>
          </cell>
          <cell r="AG1036">
            <v>1.1399999999999999</v>
          </cell>
          <cell r="AH1036">
            <v>707</v>
          </cell>
          <cell r="AJ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cell r="AC1037">
            <v>6.999999999999984E-2</v>
          </cell>
          <cell r="AD1037">
            <v>0</v>
          </cell>
          <cell r="AE1037">
            <v>1.5976170212765957</v>
          </cell>
          <cell r="AF1037">
            <v>1.1420009380611271</v>
          </cell>
          <cell r="AG1037">
            <v>1.1399999999999999</v>
          </cell>
          <cell r="AH1037">
            <v>707</v>
          </cell>
          <cell r="AJ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cell r="AC1038">
            <v>6.999999999999984E-2</v>
          </cell>
          <cell r="AD1038">
            <v>1</v>
          </cell>
          <cell r="AE1038">
            <v>1.5976170212765957</v>
          </cell>
          <cell r="AF1038">
            <v>1.1420009380611271</v>
          </cell>
          <cell r="AG1038">
            <v>1.1399999999999999</v>
          </cell>
          <cell r="AH1038">
            <v>707</v>
          </cell>
          <cell r="AJ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cell r="AC1039">
            <v>8.0000000000000071E-2</v>
          </cell>
          <cell r="AD1039">
            <v>4</v>
          </cell>
          <cell r="AE1039">
            <v>1.5976170212765957</v>
          </cell>
          <cell r="AF1039">
            <v>1.1420009380611271</v>
          </cell>
          <cell r="AG1039">
            <v>1.1399999999999999</v>
          </cell>
          <cell r="AH1039">
            <v>707</v>
          </cell>
          <cell r="AJ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cell r="AC1040">
            <v>7.0000000000000062E-2</v>
          </cell>
          <cell r="AD1040">
            <v>24</v>
          </cell>
          <cell r="AE1040">
            <v>1.8465185185185184</v>
          </cell>
          <cell r="AF1040">
            <v>1.1596947502040997</v>
          </cell>
          <cell r="AG1040">
            <v>1.1599999999999999</v>
          </cell>
          <cell r="AH1040">
            <v>949</v>
          </cell>
          <cell r="AJ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cell r="AC1041">
            <v>7.0000000000000062E-2</v>
          </cell>
          <cell r="AD1041">
            <v>24</v>
          </cell>
          <cell r="AE1041">
            <v>2.8577777777777773</v>
          </cell>
          <cell r="AF1041">
            <v>1.1596947502040997</v>
          </cell>
          <cell r="AG1041">
            <v>1.1599999999999999</v>
          </cell>
          <cell r="AH1041">
            <v>949</v>
          </cell>
          <cell r="AJ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cell r="AC1042">
            <v>7.0000000000000062E-2</v>
          </cell>
          <cell r="AD1042">
            <v>24</v>
          </cell>
          <cell r="AE1042">
            <v>2.8577777777777773</v>
          </cell>
          <cell r="AF1042">
            <v>1.1596947502040997</v>
          </cell>
          <cell r="AG1042">
            <v>1.1599999999999999</v>
          </cell>
          <cell r="AH1042">
            <v>949</v>
          </cell>
          <cell r="AJ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cell r="AC1043">
            <v>6.999999999999984E-2</v>
          </cell>
          <cell r="AD1043">
            <v>2</v>
          </cell>
          <cell r="AE1043">
            <v>2.8577777777777773</v>
          </cell>
          <cell r="AF1043">
            <v>1.1596947502040997</v>
          </cell>
          <cell r="AG1043">
            <v>1.1599999999999999</v>
          </cell>
          <cell r="AH1043">
            <v>949</v>
          </cell>
          <cell r="AJ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cell r="AC1044">
            <v>6.999999999999984E-2</v>
          </cell>
          <cell r="AD1044">
            <v>1</v>
          </cell>
          <cell r="AE1044">
            <v>2.8577777777777773</v>
          </cell>
          <cell r="AF1044">
            <v>1.1420009380611271</v>
          </cell>
          <cell r="AG1044">
            <v>1.1399999999999999</v>
          </cell>
          <cell r="AH1044">
            <v>707</v>
          </cell>
          <cell r="AJ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cell r="AC1045">
            <v>6.999999999999984E-2</v>
          </cell>
          <cell r="AD1045">
            <v>0</v>
          </cell>
          <cell r="AE1045">
            <v>2.8577777777777773</v>
          </cell>
          <cell r="AF1045">
            <v>1.1505689804579617</v>
          </cell>
          <cell r="AG1045">
            <v>1.1499999999999999</v>
          </cell>
          <cell r="AH1045">
            <v>1489</v>
          </cell>
          <cell r="AJ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cell r="AC1046">
            <v>6.999999999999984E-2</v>
          </cell>
          <cell r="AD1046">
            <v>0</v>
          </cell>
          <cell r="AE1046">
            <v>2.8577777777777773</v>
          </cell>
          <cell r="AF1046">
            <v>1.1420009380611271</v>
          </cell>
          <cell r="AG1046">
            <v>1.1399999999999999</v>
          </cell>
          <cell r="AH1046">
            <v>707</v>
          </cell>
          <cell r="AJ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cell r="AC1047">
            <v>6.999999999999984E-2</v>
          </cell>
          <cell r="AD1047">
            <v>0</v>
          </cell>
          <cell r="AE1047">
            <v>2.8577777777777773</v>
          </cell>
          <cell r="AF1047">
            <v>1.1420009380611271</v>
          </cell>
          <cell r="AG1047">
            <v>1.1399999999999999</v>
          </cell>
          <cell r="AH1047">
            <v>707</v>
          </cell>
          <cell r="AJ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cell r="AC1048">
            <v>6.999999999999984E-2</v>
          </cell>
          <cell r="AD1048">
            <v>0</v>
          </cell>
          <cell r="AE1048">
            <v>2.8577777777777773</v>
          </cell>
          <cell r="AF1048">
            <v>1.1420009380611271</v>
          </cell>
          <cell r="AG1048">
            <v>1.1399999999999999</v>
          </cell>
          <cell r="AH1048">
            <v>707</v>
          </cell>
          <cell r="AJ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cell r="AC1049">
            <v>6.999999999999984E-2</v>
          </cell>
          <cell r="AD1049">
            <v>0</v>
          </cell>
          <cell r="AE1049">
            <v>2.8577777777777773</v>
          </cell>
          <cell r="AF1049">
            <v>1.1420009380611271</v>
          </cell>
          <cell r="AG1049">
            <v>1.1399999999999999</v>
          </cell>
          <cell r="AH1049">
            <v>707</v>
          </cell>
          <cell r="AJ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cell r="AC1050">
            <v>6.999999999999984E-2</v>
          </cell>
          <cell r="AD1050">
            <v>0</v>
          </cell>
          <cell r="AE1050">
            <v>2.8577777777777773</v>
          </cell>
          <cell r="AF1050">
            <v>1.1420009380611271</v>
          </cell>
          <cell r="AG1050">
            <v>1.1399999999999999</v>
          </cell>
          <cell r="AH1050">
            <v>707</v>
          </cell>
          <cell r="AJ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cell r="AC1051">
            <v>6.999999999999984E-2</v>
          </cell>
          <cell r="AD1051">
            <v>0</v>
          </cell>
          <cell r="AE1051">
            <v>2.8577777777777773</v>
          </cell>
          <cell r="AF1051">
            <v>1.1420009380611271</v>
          </cell>
          <cell r="AG1051">
            <v>1.1399999999999999</v>
          </cell>
          <cell r="AH1051">
            <v>707</v>
          </cell>
          <cell r="AJ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cell r="AC1052">
            <v>6.999999999999984E-2</v>
          </cell>
          <cell r="AD1052">
            <v>0</v>
          </cell>
          <cell r="AE1052">
            <v>2.8577777777777773</v>
          </cell>
          <cell r="AF1052">
            <v>1.1505689804579617</v>
          </cell>
          <cell r="AG1052">
            <v>1.1499999999999999</v>
          </cell>
          <cell r="AH1052">
            <v>1489</v>
          </cell>
          <cell r="AJ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cell r="AC1053">
            <v>6.999999999999984E-2</v>
          </cell>
          <cell r="AD1053">
            <v>1</v>
          </cell>
          <cell r="AE1053">
            <v>2.8577777777777773</v>
          </cell>
          <cell r="AF1053">
            <v>1.1420009380611271</v>
          </cell>
          <cell r="AG1053">
            <v>1.1399999999999999</v>
          </cell>
          <cell r="AH1053">
            <v>707</v>
          </cell>
          <cell r="AJ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cell r="AC1054">
            <v>6.999999999999984E-2</v>
          </cell>
          <cell r="AD1054">
            <v>0</v>
          </cell>
          <cell r="AE1054">
            <v>2.8577777777777773</v>
          </cell>
          <cell r="AF1054">
            <v>1.1420009380611271</v>
          </cell>
          <cell r="AG1054">
            <v>1.1399999999999999</v>
          </cell>
          <cell r="AH1054">
            <v>707</v>
          </cell>
          <cell r="AJ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cell r="AC1055">
            <v>6.999999999999984E-2</v>
          </cell>
          <cell r="AD1055">
            <v>0</v>
          </cell>
          <cell r="AE1055">
            <v>2.8577777777777773</v>
          </cell>
          <cell r="AF1055">
            <v>1.1420009380611271</v>
          </cell>
          <cell r="AG1055">
            <v>1.1399999999999999</v>
          </cell>
          <cell r="AH1055">
            <v>707</v>
          </cell>
          <cell r="AJ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cell r="AC1056">
            <v>6.999999999999984E-2</v>
          </cell>
          <cell r="AD1056">
            <v>0</v>
          </cell>
          <cell r="AE1056">
            <v>2.8577777777777773</v>
          </cell>
          <cell r="AF1056">
            <v>1.1420009380611271</v>
          </cell>
          <cell r="AG1056">
            <v>1.1399999999999999</v>
          </cell>
          <cell r="AH1056">
            <v>707</v>
          </cell>
          <cell r="AJ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cell r="AC1057">
            <v>6.999999999999984E-2</v>
          </cell>
          <cell r="AD1057">
            <v>0</v>
          </cell>
          <cell r="AE1057">
            <v>2.8577777777777773</v>
          </cell>
          <cell r="AF1057">
            <v>1.1420009380611271</v>
          </cell>
          <cell r="AG1057">
            <v>1.1399999999999999</v>
          </cell>
          <cell r="AH1057">
            <v>707</v>
          </cell>
          <cell r="AJ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cell r="AC1058">
            <v>6.999999999999984E-2</v>
          </cell>
          <cell r="AD1058">
            <v>2</v>
          </cell>
          <cell r="AE1058">
            <v>2.8577777777777773</v>
          </cell>
          <cell r="AF1058">
            <v>1.1505689804579617</v>
          </cell>
          <cell r="AG1058">
            <v>1.1499999999999999</v>
          </cell>
          <cell r="AH1058">
            <v>1489</v>
          </cell>
          <cell r="AJ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cell r="AC1059">
            <v>6.999999999999984E-2</v>
          </cell>
          <cell r="AD1059">
            <v>2</v>
          </cell>
          <cell r="AE1059">
            <v>2.8577777777777773</v>
          </cell>
          <cell r="AF1059">
            <v>1.1505689804579617</v>
          </cell>
          <cell r="AG1059">
            <v>1.1499999999999999</v>
          </cell>
          <cell r="AH1059">
            <v>1489</v>
          </cell>
          <cell r="AJ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cell r="AC1060">
            <v>6.999999999999984E-2</v>
          </cell>
          <cell r="AD1060">
            <v>2</v>
          </cell>
          <cell r="AE1060">
            <v>2.8577777777777773</v>
          </cell>
          <cell r="AF1060">
            <v>1.1505689804579617</v>
          </cell>
          <cell r="AG1060">
            <v>1.1499999999999999</v>
          </cell>
          <cell r="AH1060">
            <v>1489</v>
          </cell>
          <cell r="AJ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cell r="AC1061">
            <v>6.999999999999984E-2</v>
          </cell>
          <cell r="AD1061">
            <v>0</v>
          </cell>
          <cell r="AE1061">
            <v>2.8577777777777773</v>
          </cell>
          <cell r="AF1061">
            <v>1.1420009380611271</v>
          </cell>
          <cell r="AG1061">
            <v>1.1399999999999999</v>
          </cell>
          <cell r="AH1061">
            <v>707</v>
          </cell>
          <cell r="AJ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cell r="AC1062">
            <v>6.999999999999984E-2</v>
          </cell>
          <cell r="AD1062">
            <v>1</v>
          </cell>
          <cell r="AE1062">
            <v>2.8577777777777773</v>
          </cell>
          <cell r="AF1062">
            <v>1.1420009380611271</v>
          </cell>
          <cell r="AG1062">
            <v>1.1399999999999999</v>
          </cell>
          <cell r="AH1062">
            <v>707</v>
          </cell>
          <cell r="AJ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cell r="AC1063">
            <v>6.999999999999984E-2</v>
          </cell>
          <cell r="AD1063">
            <v>1</v>
          </cell>
          <cell r="AE1063">
            <v>2.8577777777777773</v>
          </cell>
          <cell r="AF1063">
            <v>1.1505689804579617</v>
          </cell>
          <cell r="AG1063">
            <v>1.1499999999999999</v>
          </cell>
          <cell r="AH1063">
            <v>1489</v>
          </cell>
          <cell r="AJ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cell r="AC1064">
            <v>6.999999999999984E-2</v>
          </cell>
          <cell r="AD1064">
            <v>1</v>
          </cell>
          <cell r="AE1064">
            <v>2.8577777777777773</v>
          </cell>
          <cell r="AF1064">
            <v>1.1505689804579617</v>
          </cell>
          <cell r="AG1064">
            <v>1.1499999999999999</v>
          </cell>
          <cell r="AH1064">
            <v>1489</v>
          </cell>
          <cell r="AJ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cell r="AC1065">
            <v>6.999999999999984E-2</v>
          </cell>
          <cell r="AD1065">
            <v>0</v>
          </cell>
          <cell r="AE1065">
            <v>2.8577777777777773</v>
          </cell>
          <cell r="AF1065">
            <v>1.1420009380611271</v>
          </cell>
          <cell r="AG1065">
            <v>1.1399999999999999</v>
          </cell>
          <cell r="AH1065">
            <v>707</v>
          </cell>
          <cell r="AJ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cell r="AC1066">
            <v>0.10000000000000009</v>
          </cell>
          <cell r="AD1066">
            <v>20</v>
          </cell>
          <cell r="AE1066">
            <v>1.5976170212765957</v>
          </cell>
          <cell r="AF1066">
            <v>1.1596947502040997</v>
          </cell>
          <cell r="AG1066">
            <v>1.1599999999999999</v>
          </cell>
          <cell r="AH1066">
            <v>949</v>
          </cell>
          <cell r="AJ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cell r="AC1067">
            <v>0.10000000000000009</v>
          </cell>
          <cell r="AD1067">
            <v>20</v>
          </cell>
          <cell r="AE1067">
            <v>1.5976170212765957</v>
          </cell>
          <cell r="AF1067">
            <v>1.1596947502040997</v>
          </cell>
          <cell r="AG1067">
            <v>1.1599999999999999</v>
          </cell>
          <cell r="AH1067">
            <v>949</v>
          </cell>
          <cell r="AJ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cell r="AC1068">
            <v>0.10000000000000009</v>
          </cell>
          <cell r="AD1068">
            <v>20</v>
          </cell>
          <cell r="AE1068">
            <v>1.5976170212765957</v>
          </cell>
          <cell r="AF1068">
            <v>1.1596947502040997</v>
          </cell>
          <cell r="AG1068">
            <v>1.1599999999999999</v>
          </cell>
          <cell r="AH1068">
            <v>949</v>
          </cell>
          <cell r="AJ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cell r="AC1069">
            <v>6.999999999999984E-2</v>
          </cell>
          <cell r="AD1069">
            <v>0</v>
          </cell>
          <cell r="AE1069">
            <v>1.5976170212765957</v>
          </cell>
          <cell r="AF1069">
            <v>1.1420009380611271</v>
          </cell>
          <cell r="AG1069">
            <v>1.1399999999999999</v>
          </cell>
          <cell r="AH1069">
            <v>707</v>
          </cell>
          <cell r="AJ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cell r="AC1070">
            <v>6.999999999999984E-2</v>
          </cell>
          <cell r="AD1070">
            <v>0</v>
          </cell>
          <cell r="AE1070">
            <v>1.5976170212765957</v>
          </cell>
          <cell r="AF1070">
            <v>1.1420009380611271</v>
          </cell>
          <cell r="AG1070">
            <v>1.1399999999999999</v>
          </cell>
          <cell r="AH1070">
            <v>707</v>
          </cell>
          <cell r="AJ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cell r="AC1071">
            <v>6.999999999999984E-2</v>
          </cell>
          <cell r="AD1071">
            <v>0</v>
          </cell>
          <cell r="AE1071">
            <v>1.5976170212765957</v>
          </cell>
          <cell r="AF1071">
            <v>1.1420009380611271</v>
          </cell>
          <cell r="AG1071">
            <v>1.1399999999999999</v>
          </cell>
          <cell r="AH1071">
            <v>707</v>
          </cell>
          <cell r="AJ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cell r="AC1072">
            <v>-9.000000000000008E-2</v>
          </cell>
          <cell r="AD1072">
            <v>3</v>
          </cell>
          <cell r="AE1072">
            <v>1.5976170212765957</v>
          </cell>
          <cell r="AF1072">
            <v>1.1420009380611271</v>
          </cell>
          <cell r="AG1072">
            <v>1.1399999999999999</v>
          </cell>
          <cell r="AH1072">
            <v>707</v>
          </cell>
          <cell r="AJ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cell r="AC1073">
            <v>-9.000000000000008E-2</v>
          </cell>
          <cell r="AD1073">
            <v>3</v>
          </cell>
          <cell r="AE1073">
            <v>1.5976170212765957</v>
          </cell>
          <cell r="AF1073">
            <v>1.1420009380611271</v>
          </cell>
          <cell r="AG1073">
            <v>1.1399999999999999</v>
          </cell>
          <cell r="AH1073">
            <v>707</v>
          </cell>
          <cell r="AJ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cell r="AC1074">
            <v>6.999999999999984E-2</v>
          </cell>
          <cell r="AD1074">
            <v>0</v>
          </cell>
          <cell r="AE1074">
            <v>1.5976170212765957</v>
          </cell>
          <cell r="AF1074">
            <v>1.1420009380611271</v>
          </cell>
          <cell r="AG1074">
            <v>1.1399999999999999</v>
          </cell>
          <cell r="AH1074">
            <v>707</v>
          </cell>
          <cell r="AJ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cell r="AC1075">
            <v>6.999999999999984E-2</v>
          </cell>
          <cell r="AD1075">
            <v>0</v>
          </cell>
          <cell r="AE1075">
            <v>1.5976170212765957</v>
          </cell>
          <cell r="AF1075">
            <v>1.1420009380611271</v>
          </cell>
          <cell r="AG1075">
            <v>1.1399999999999999</v>
          </cell>
          <cell r="AH1075">
            <v>707</v>
          </cell>
          <cell r="AJ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cell r="AC1076">
            <v>6.999999999999984E-2</v>
          </cell>
          <cell r="AD1076">
            <v>0</v>
          </cell>
          <cell r="AE1076">
            <v>1.5976170212765957</v>
          </cell>
          <cell r="AF1076">
            <v>1.1505689804579617</v>
          </cell>
          <cell r="AG1076">
            <v>1.1499999999999999</v>
          </cell>
          <cell r="AH1076">
            <v>1489</v>
          </cell>
          <cell r="AJ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cell r="AC1077">
            <v>6.999999999999984E-2</v>
          </cell>
          <cell r="AD1077">
            <v>0</v>
          </cell>
          <cell r="AE1077">
            <v>1.5976170212765957</v>
          </cell>
          <cell r="AF1077">
            <v>1.1505689804579617</v>
          </cell>
          <cell r="AG1077">
            <v>1.1499999999999999</v>
          </cell>
          <cell r="AH1077">
            <v>1489</v>
          </cell>
          <cell r="AJ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cell r="AC1078">
            <v>6.999999999999984E-2</v>
          </cell>
          <cell r="AD1078">
            <v>0</v>
          </cell>
          <cell r="AE1078">
            <v>1.5976170212765957</v>
          </cell>
          <cell r="AF1078">
            <v>1.1505689804579617</v>
          </cell>
          <cell r="AG1078">
            <v>1.1499999999999999</v>
          </cell>
          <cell r="AH1078">
            <v>1489</v>
          </cell>
          <cell r="AJ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cell r="AC1079">
            <v>6.999999999999984E-2</v>
          </cell>
          <cell r="AD1079">
            <v>0</v>
          </cell>
          <cell r="AE1079">
            <v>1.5976170212765957</v>
          </cell>
          <cell r="AF1079">
            <v>1.1420009380611271</v>
          </cell>
          <cell r="AG1079">
            <v>1.1399999999999999</v>
          </cell>
          <cell r="AH1079">
            <v>707</v>
          </cell>
          <cell r="AJ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cell r="AC1080">
            <v>6.999999999999984E-2</v>
          </cell>
          <cell r="AD1080">
            <v>0</v>
          </cell>
          <cell r="AE1080">
            <v>1.5976170212765957</v>
          </cell>
          <cell r="AF1080">
            <v>1.1420009380611271</v>
          </cell>
          <cell r="AG1080">
            <v>1.1399999999999999</v>
          </cell>
          <cell r="AH1080">
            <v>707</v>
          </cell>
          <cell r="AJ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cell r="AC1081">
            <v>4.9999999999999822E-2</v>
          </cell>
          <cell r="AD1081">
            <v>4</v>
          </cell>
          <cell r="AE1081">
            <v>1.5976170212765957</v>
          </cell>
          <cell r="AF1081">
            <v>1.1420009380611271</v>
          </cell>
          <cell r="AG1081">
            <v>1.1399999999999999</v>
          </cell>
          <cell r="AH1081">
            <v>707</v>
          </cell>
          <cell r="AJ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cell r="AC1082">
            <v>6.999999999999984E-2</v>
          </cell>
          <cell r="AD1082">
            <v>0</v>
          </cell>
          <cell r="AE1082">
            <v>1.5976170212765957</v>
          </cell>
          <cell r="AF1082">
            <v>1.1420009380611271</v>
          </cell>
          <cell r="AG1082">
            <v>1.1399999999999999</v>
          </cell>
          <cell r="AH1082">
            <v>707</v>
          </cell>
          <cell r="AJ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cell r="AC1083">
            <v>6.999999999999984E-2</v>
          </cell>
          <cell r="AD1083">
            <v>0</v>
          </cell>
          <cell r="AE1083">
            <v>1.5976170212765957</v>
          </cell>
          <cell r="AF1083">
            <v>1.1420009380611271</v>
          </cell>
          <cell r="AG1083">
            <v>1.1399999999999999</v>
          </cell>
          <cell r="AH1083">
            <v>707</v>
          </cell>
          <cell r="AJ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cell r="AC1084">
            <v>6.999999999999984E-2</v>
          </cell>
          <cell r="AD1084">
            <v>0</v>
          </cell>
          <cell r="AE1084">
            <v>1.5976170212765957</v>
          </cell>
          <cell r="AF1084">
            <v>1.1420009380611271</v>
          </cell>
          <cell r="AG1084">
            <v>1.1399999999999999</v>
          </cell>
          <cell r="AH1084">
            <v>707</v>
          </cell>
          <cell r="AJ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cell r="AC1085">
            <v>0.10000000000000009</v>
          </cell>
          <cell r="AD1085">
            <v>5</v>
          </cell>
          <cell r="AE1085">
            <v>1.5976170212765957</v>
          </cell>
          <cell r="AF1085">
            <v>1.1596947502040997</v>
          </cell>
          <cell r="AG1085">
            <v>1.1599999999999999</v>
          </cell>
          <cell r="AH1085">
            <v>949</v>
          </cell>
          <cell r="AJ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cell r="AC1086">
            <v>0.10000000000000009</v>
          </cell>
          <cell r="AD1086">
            <v>5</v>
          </cell>
          <cell r="AE1086">
            <v>1.5976170212765957</v>
          </cell>
          <cell r="AF1086">
            <v>1.1596947502040997</v>
          </cell>
          <cell r="AG1086">
            <v>1.1599999999999999</v>
          </cell>
          <cell r="AH1086">
            <v>949</v>
          </cell>
          <cell r="AJ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cell r="AC1087">
            <v>6.999999999999984E-2</v>
          </cell>
          <cell r="AD1087">
            <v>2</v>
          </cell>
          <cell r="AE1087">
            <v>1.5976170212765957</v>
          </cell>
          <cell r="AF1087">
            <v>1.1505689804579617</v>
          </cell>
          <cell r="AG1087">
            <v>1.1499999999999999</v>
          </cell>
          <cell r="AH1087">
            <v>1489</v>
          </cell>
          <cell r="AJ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cell r="AC1088">
            <v>6.999999999999984E-2</v>
          </cell>
          <cell r="AD1088">
            <v>1</v>
          </cell>
          <cell r="AE1088">
            <v>1.5976170212765957</v>
          </cell>
          <cell r="AF1088">
            <v>1.1420009380611271</v>
          </cell>
          <cell r="AG1088">
            <v>1.1399999999999999</v>
          </cell>
          <cell r="AH1088">
            <v>707</v>
          </cell>
          <cell r="AJ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cell r="AC1089">
            <v>6.999999999999984E-2</v>
          </cell>
          <cell r="AD1089">
            <v>0</v>
          </cell>
          <cell r="AE1089">
            <v>1.5976170212765957</v>
          </cell>
          <cell r="AF1089">
            <v>1.1420009380611271</v>
          </cell>
          <cell r="AG1089">
            <v>1.1399999999999999</v>
          </cell>
          <cell r="AH1089">
            <v>707</v>
          </cell>
          <cell r="AJ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cell r="AC1090">
            <v>6.999999999999984E-2</v>
          </cell>
          <cell r="AD1090">
            <v>0</v>
          </cell>
          <cell r="AE1090">
            <v>1.5976170212765957</v>
          </cell>
          <cell r="AF1090">
            <v>1.1420009380611271</v>
          </cell>
          <cell r="AG1090">
            <v>1.1399999999999999</v>
          </cell>
          <cell r="AH1090">
            <v>707</v>
          </cell>
          <cell r="AJ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cell r="AC1091">
            <v>6.999999999999984E-2</v>
          </cell>
          <cell r="AD1091">
            <v>0</v>
          </cell>
          <cell r="AE1091">
            <v>1.5976170212765957</v>
          </cell>
          <cell r="AF1091">
            <v>1.1420009380611271</v>
          </cell>
          <cell r="AG1091">
            <v>1.1399999999999999</v>
          </cell>
          <cell r="AH1091">
            <v>707</v>
          </cell>
          <cell r="AJ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cell r="AC1092">
            <v>6.999999999999984E-2</v>
          </cell>
          <cell r="AD1092">
            <v>0</v>
          </cell>
          <cell r="AE1092">
            <v>1.5976170212765957</v>
          </cell>
          <cell r="AF1092">
            <v>1.1420009380611271</v>
          </cell>
          <cell r="AG1092">
            <v>1.1399999999999999</v>
          </cell>
          <cell r="AH1092">
            <v>707</v>
          </cell>
          <cell r="AJ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cell r="AC1093">
            <v>6.999999999999984E-2</v>
          </cell>
          <cell r="AD1093">
            <v>0</v>
          </cell>
          <cell r="AE1093">
            <v>1.5976170212765957</v>
          </cell>
          <cell r="AF1093">
            <v>1.1420009380611271</v>
          </cell>
          <cell r="AG1093">
            <v>1.1399999999999999</v>
          </cell>
          <cell r="AH1093">
            <v>707</v>
          </cell>
          <cell r="AJ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cell r="AC1094">
            <v>6.999999999999984E-2</v>
          </cell>
          <cell r="AD1094">
            <v>0</v>
          </cell>
          <cell r="AE1094">
            <v>1.5976170212765957</v>
          </cell>
          <cell r="AF1094">
            <v>1.1420009380611271</v>
          </cell>
          <cell r="AG1094">
            <v>1.1399999999999999</v>
          </cell>
          <cell r="AH1094">
            <v>707</v>
          </cell>
          <cell r="AJ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cell r="AC1095">
            <v>6.999999999999984E-2</v>
          </cell>
          <cell r="AD1095">
            <v>0</v>
          </cell>
          <cell r="AE1095">
            <v>1.5976170212765957</v>
          </cell>
          <cell r="AF1095">
            <v>1.1420009380611271</v>
          </cell>
          <cell r="AG1095">
            <v>1.1399999999999999</v>
          </cell>
          <cell r="AH1095">
            <v>707</v>
          </cell>
          <cell r="AJ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cell r="AC1096">
            <v>6.999999999999984E-2</v>
          </cell>
          <cell r="AD1096">
            <v>0</v>
          </cell>
          <cell r="AE1096">
            <v>1.5976170212765957</v>
          </cell>
          <cell r="AF1096">
            <v>1.1420009380611271</v>
          </cell>
          <cell r="AG1096">
            <v>1.1399999999999999</v>
          </cell>
          <cell r="AH1096">
            <v>707</v>
          </cell>
          <cell r="AJ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cell r="AC1097">
            <v>6.999999999999984E-2</v>
          </cell>
          <cell r="AD1097">
            <v>0</v>
          </cell>
          <cell r="AE1097">
            <v>1.5976170212765957</v>
          </cell>
          <cell r="AF1097">
            <v>1.1420009380611271</v>
          </cell>
          <cell r="AG1097">
            <v>1.1399999999999999</v>
          </cell>
          <cell r="AH1097">
            <v>707</v>
          </cell>
          <cell r="AJ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cell r="AC1098">
            <v>6.999999999999984E-2</v>
          </cell>
          <cell r="AD1098">
            <v>0</v>
          </cell>
          <cell r="AE1098">
            <v>1.5976170212765957</v>
          </cell>
          <cell r="AF1098">
            <v>1.1420009380611271</v>
          </cell>
          <cell r="AG1098">
            <v>1.1399999999999999</v>
          </cell>
          <cell r="AH1098">
            <v>707</v>
          </cell>
          <cell r="AJ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cell r="AC1099">
            <v>6.999999999999984E-2</v>
          </cell>
          <cell r="AD1099">
            <v>0</v>
          </cell>
          <cell r="AE1099">
            <v>1.5976170212765957</v>
          </cell>
          <cell r="AF1099">
            <v>1.1420009380611271</v>
          </cell>
          <cell r="AG1099">
            <v>1.1399999999999999</v>
          </cell>
          <cell r="AH1099">
            <v>707</v>
          </cell>
          <cell r="AJ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cell r="AC1100">
            <v>6.999999999999984E-2</v>
          </cell>
          <cell r="AD1100">
            <v>0</v>
          </cell>
          <cell r="AE1100">
            <v>1.5976170212765957</v>
          </cell>
          <cell r="AF1100">
            <v>1.1420009380611271</v>
          </cell>
          <cell r="AG1100">
            <v>1.1399999999999999</v>
          </cell>
          <cell r="AH1100">
            <v>707</v>
          </cell>
          <cell r="AJ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cell r="AC1101">
            <v>6.999999999999984E-2</v>
          </cell>
          <cell r="AD1101">
            <v>0</v>
          </cell>
          <cell r="AE1101">
            <v>1.5976170212765957</v>
          </cell>
          <cell r="AF1101">
            <v>1.1420009380611271</v>
          </cell>
          <cell r="AG1101">
            <v>1.1399999999999999</v>
          </cell>
          <cell r="AH1101">
            <v>707</v>
          </cell>
          <cell r="AJ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cell r="AC1102">
            <v>6.999999999999984E-2</v>
          </cell>
          <cell r="AD1102">
            <v>0</v>
          </cell>
          <cell r="AE1102">
            <v>1.5976170212765957</v>
          </cell>
          <cell r="AF1102">
            <v>1.1420009380611271</v>
          </cell>
          <cell r="AG1102">
            <v>1.1399999999999999</v>
          </cell>
          <cell r="AH1102">
            <v>707</v>
          </cell>
          <cell r="AJ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cell r="AC1103">
            <v>0.10000000000000009</v>
          </cell>
          <cell r="AD1103">
            <v>20</v>
          </cell>
          <cell r="AE1103">
            <v>1.5976170212765957</v>
          </cell>
          <cell r="AF1103">
            <v>1.1596947502040997</v>
          </cell>
          <cell r="AG1103">
            <v>1.1599999999999999</v>
          </cell>
          <cell r="AH1103">
            <v>949</v>
          </cell>
          <cell r="AJ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cell r="AC1104">
            <v>0.10000000000000009</v>
          </cell>
          <cell r="AD1104">
            <v>20</v>
          </cell>
          <cell r="AE1104">
            <v>1.5976170212765957</v>
          </cell>
          <cell r="AF1104">
            <v>1.1596947502040997</v>
          </cell>
          <cell r="AG1104">
            <v>1.1599999999999999</v>
          </cell>
          <cell r="AH1104">
            <v>949</v>
          </cell>
          <cell r="AJ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cell r="AC1105">
            <v>0.10000000000000009</v>
          </cell>
          <cell r="AD1105">
            <v>20</v>
          </cell>
          <cell r="AE1105">
            <v>1.5976170212765957</v>
          </cell>
          <cell r="AF1105">
            <v>1.1596947502040997</v>
          </cell>
          <cell r="AG1105">
            <v>1.1599999999999999</v>
          </cell>
          <cell r="AH1105">
            <v>949</v>
          </cell>
          <cell r="AJ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cell r="AC1106">
            <v>0.10000000000000009</v>
          </cell>
          <cell r="AD1106">
            <v>20</v>
          </cell>
          <cell r="AE1106">
            <v>1.5976170212765957</v>
          </cell>
          <cell r="AF1106">
            <v>1.1596947502040997</v>
          </cell>
          <cell r="AG1106">
            <v>1.1599999999999999</v>
          </cell>
          <cell r="AH1106">
            <v>949</v>
          </cell>
          <cell r="AJ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cell r="AC1107">
            <v>0.10000000000000009</v>
          </cell>
          <cell r="AD1107">
            <v>20</v>
          </cell>
          <cell r="AE1107">
            <v>1.5976170212765957</v>
          </cell>
          <cell r="AF1107">
            <v>1.1596947502040997</v>
          </cell>
          <cell r="AG1107">
            <v>1.1599999999999999</v>
          </cell>
          <cell r="AH1107">
            <v>949</v>
          </cell>
          <cell r="AJ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cell r="AC1108">
            <v>0.10000000000000009</v>
          </cell>
          <cell r="AD1108">
            <v>20</v>
          </cell>
          <cell r="AE1108">
            <v>1.5976170212765957</v>
          </cell>
          <cell r="AF1108">
            <v>1.1596947502040997</v>
          </cell>
          <cell r="AG1108">
            <v>1.1599999999999999</v>
          </cell>
          <cell r="AH1108">
            <v>949</v>
          </cell>
          <cell r="AJ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cell r="AC1109">
            <v>7.9999999999999849E-2</v>
          </cell>
          <cell r="AD1109">
            <v>0</v>
          </cell>
          <cell r="AE1109">
            <v>1.5976170212765957</v>
          </cell>
          <cell r="AF1109">
            <v>1.1596947502040997</v>
          </cell>
          <cell r="AG1109">
            <v>1.1599999999999999</v>
          </cell>
          <cell r="AH1109">
            <v>949</v>
          </cell>
          <cell r="AJ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cell r="AC1110">
            <v>7.9999999999999849E-2</v>
          </cell>
          <cell r="AD1110">
            <v>0</v>
          </cell>
          <cell r="AE1110">
            <v>1.5976170212765957</v>
          </cell>
          <cell r="AF1110">
            <v>1.1596947502040997</v>
          </cell>
          <cell r="AG1110">
            <v>1.1599999999999999</v>
          </cell>
          <cell r="AH1110">
            <v>949</v>
          </cell>
          <cell r="AJ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cell r="AC1111">
            <v>7.9999999999999849E-2</v>
          </cell>
          <cell r="AD1111">
            <v>1</v>
          </cell>
          <cell r="AE1111">
            <v>1.5976170212765957</v>
          </cell>
          <cell r="AF1111">
            <v>1.1596947502040997</v>
          </cell>
          <cell r="AG1111">
            <v>1.1599999999999999</v>
          </cell>
          <cell r="AH1111">
            <v>949</v>
          </cell>
          <cell r="AJ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cell r="AC1112">
            <v>7.9999999999999849E-2</v>
          </cell>
          <cell r="AD1112">
            <v>1</v>
          </cell>
          <cell r="AE1112">
            <v>1.5976170212765957</v>
          </cell>
          <cell r="AF1112">
            <v>1.1596947502040997</v>
          </cell>
          <cell r="AG1112">
            <v>1.1599999999999999</v>
          </cell>
          <cell r="AH1112">
            <v>949</v>
          </cell>
          <cell r="AJ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cell r="AC1113">
            <v>5.9999999999999831E-2</v>
          </cell>
          <cell r="AD1113">
            <v>6</v>
          </cell>
          <cell r="AE1113">
            <v>1.5976170212765957</v>
          </cell>
          <cell r="AF1113">
            <v>1.1596947502040997</v>
          </cell>
          <cell r="AG1113">
            <v>1.1599999999999999</v>
          </cell>
          <cell r="AH1113">
            <v>949</v>
          </cell>
          <cell r="AJ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cell r="AC1114">
            <v>5.9999999999999831E-2</v>
          </cell>
          <cell r="AD1114">
            <v>6</v>
          </cell>
          <cell r="AE1114">
            <v>1.5976170212765957</v>
          </cell>
          <cell r="AF1114">
            <v>1.1596947502040997</v>
          </cell>
          <cell r="AG1114">
            <v>1.1599999999999999</v>
          </cell>
          <cell r="AH1114">
            <v>949</v>
          </cell>
          <cell r="AJ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cell r="AC1115">
            <v>5.9999999999999831E-2</v>
          </cell>
          <cell r="AD1115">
            <v>6</v>
          </cell>
          <cell r="AE1115">
            <v>1.5976170212765957</v>
          </cell>
          <cell r="AF1115">
            <v>1.1596947502040997</v>
          </cell>
          <cell r="AG1115">
            <v>1.1599999999999999</v>
          </cell>
          <cell r="AH1115">
            <v>949</v>
          </cell>
          <cell r="AJ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cell r="AC1116">
            <v>8.0000000000000071E-2</v>
          </cell>
          <cell r="AD1116">
            <v>6</v>
          </cell>
          <cell r="AE1116">
            <v>1.5976170212765957</v>
          </cell>
          <cell r="AF1116">
            <v>1.1596947502040997</v>
          </cell>
          <cell r="AG1116">
            <v>1.1599999999999999</v>
          </cell>
          <cell r="AH1116">
            <v>949</v>
          </cell>
          <cell r="AJ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cell r="AC1117">
            <v>8.0000000000000071E-2</v>
          </cell>
          <cell r="AD1117">
            <v>6</v>
          </cell>
          <cell r="AE1117">
            <v>1.5976170212765957</v>
          </cell>
          <cell r="AF1117">
            <v>1.1596947502040997</v>
          </cell>
          <cell r="AG1117">
            <v>1.1599999999999999</v>
          </cell>
          <cell r="AH1117">
            <v>949</v>
          </cell>
          <cell r="AJ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cell r="AC1118">
            <v>8.0000000000000071E-2</v>
          </cell>
          <cell r="AD1118">
            <v>6</v>
          </cell>
          <cell r="AE1118">
            <v>1.5976170212765957</v>
          </cell>
          <cell r="AF1118">
            <v>1.1596947502040997</v>
          </cell>
          <cell r="AG1118">
            <v>1.1599999999999999</v>
          </cell>
          <cell r="AH1118">
            <v>949</v>
          </cell>
          <cell r="AJ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cell r="AC1119">
            <v>8.0000000000000071E-2</v>
          </cell>
          <cell r="AD1119">
            <v>6</v>
          </cell>
          <cell r="AE1119">
            <v>1.5976170212765957</v>
          </cell>
          <cell r="AF1119">
            <v>1.1596947502040997</v>
          </cell>
          <cell r="AG1119">
            <v>1.1599999999999999</v>
          </cell>
          <cell r="AH1119">
            <v>949</v>
          </cell>
          <cell r="AJ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cell r="AC1120">
            <v>7.9999999999999849E-2</v>
          </cell>
          <cell r="AD1120">
            <v>0</v>
          </cell>
          <cell r="AE1120">
            <v>1.5976170212765957</v>
          </cell>
          <cell r="AF1120">
            <v>1.1505689804579617</v>
          </cell>
          <cell r="AG1120">
            <v>1.1499999999999999</v>
          </cell>
          <cell r="AH1120">
            <v>1489</v>
          </cell>
          <cell r="AJ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cell r="AC1121">
            <v>7.9999999999999849E-2</v>
          </cell>
          <cell r="AD1121">
            <v>0</v>
          </cell>
          <cell r="AE1121">
            <v>1.5976170212765957</v>
          </cell>
          <cell r="AF1121">
            <v>1.1505689804579617</v>
          </cell>
          <cell r="AG1121">
            <v>1.1499999999999999</v>
          </cell>
          <cell r="AH1121">
            <v>1489</v>
          </cell>
          <cell r="AJ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cell r="AC1122">
            <v>7.9999999999999849E-2</v>
          </cell>
          <cell r="AD1122">
            <v>0</v>
          </cell>
          <cell r="AE1122">
            <v>1.5976170212765957</v>
          </cell>
          <cell r="AF1122">
            <v>1.1505689804579617</v>
          </cell>
          <cell r="AG1122">
            <v>1.1499999999999999</v>
          </cell>
          <cell r="AH1122">
            <v>1489</v>
          </cell>
          <cell r="AJ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cell r="AC1123">
            <v>7.9999999999999849E-2</v>
          </cell>
          <cell r="AD1123">
            <v>0</v>
          </cell>
          <cell r="AE1123">
            <v>1.5976170212765957</v>
          </cell>
          <cell r="AF1123">
            <v>1.1505689804579617</v>
          </cell>
          <cell r="AG1123">
            <v>1.1499999999999999</v>
          </cell>
          <cell r="AH1123">
            <v>1489</v>
          </cell>
          <cell r="AJ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cell r="AC1124">
            <v>7.9999999999999849E-2</v>
          </cell>
          <cell r="AD1124">
            <v>0</v>
          </cell>
          <cell r="AE1124">
            <v>1.5976170212765957</v>
          </cell>
          <cell r="AF1124">
            <v>1.1505689804579617</v>
          </cell>
          <cell r="AG1124">
            <v>1.1499999999999999</v>
          </cell>
          <cell r="AH1124">
            <v>1489</v>
          </cell>
          <cell r="AJ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cell r="AC1125">
            <v>7.9999999999999849E-2</v>
          </cell>
          <cell r="AD1125">
            <v>0</v>
          </cell>
          <cell r="AE1125">
            <v>1.5976170212765957</v>
          </cell>
          <cell r="AF1125">
            <v>1.1505689804579617</v>
          </cell>
          <cell r="AG1125">
            <v>1.1499999999999999</v>
          </cell>
          <cell r="AH1125">
            <v>1489</v>
          </cell>
          <cell r="AJ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cell r="AC1126">
            <v>7.9999999999999849E-2</v>
          </cell>
          <cell r="AD1126">
            <v>0</v>
          </cell>
          <cell r="AE1126">
            <v>1.5976170212765957</v>
          </cell>
          <cell r="AF1126">
            <v>1.1596947502040997</v>
          </cell>
          <cell r="AG1126">
            <v>1.1599999999999999</v>
          </cell>
          <cell r="AH1126">
            <v>949</v>
          </cell>
          <cell r="AJ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cell r="AC1127">
            <v>7.9999999999999849E-2</v>
          </cell>
          <cell r="AD1127">
            <v>1</v>
          </cell>
          <cell r="AE1127">
            <v>1.5976170212765957</v>
          </cell>
          <cell r="AF1127">
            <v>1.1596947502040997</v>
          </cell>
          <cell r="AG1127">
            <v>1.1599999999999999</v>
          </cell>
          <cell r="AH1127">
            <v>949</v>
          </cell>
          <cell r="AJ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cell r="AC1128">
            <v>7.9999999999999849E-2</v>
          </cell>
          <cell r="AD1128">
            <v>0</v>
          </cell>
          <cell r="AE1128">
            <v>1.5976170212765957</v>
          </cell>
          <cell r="AF1128">
            <v>1.1596947502040997</v>
          </cell>
          <cell r="AG1128">
            <v>1.1599999999999999</v>
          </cell>
          <cell r="AH1128">
            <v>949</v>
          </cell>
          <cell r="AJ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cell r="AC1129">
            <v>7.9999999999999849E-2</v>
          </cell>
          <cell r="AD1129">
            <v>0</v>
          </cell>
          <cell r="AE1129">
            <v>1.5976170212765957</v>
          </cell>
          <cell r="AF1129">
            <v>1.1596947502040997</v>
          </cell>
          <cell r="AG1129">
            <v>1.1599999999999999</v>
          </cell>
          <cell r="AH1129">
            <v>949</v>
          </cell>
          <cell r="AJ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cell r="AC1130">
            <v>7.9999999999999849E-2</v>
          </cell>
          <cell r="AD1130">
            <v>0</v>
          </cell>
          <cell r="AE1130">
            <v>1.5976170212765957</v>
          </cell>
          <cell r="AF1130">
            <v>1.1596947502040997</v>
          </cell>
          <cell r="AG1130">
            <v>1.1599999999999999</v>
          </cell>
          <cell r="AH1130">
            <v>949</v>
          </cell>
          <cell r="AJ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cell r="AC1131">
            <v>7.9999999999999849E-2</v>
          </cell>
          <cell r="AD1131">
            <v>0</v>
          </cell>
          <cell r="AE1131">
            <v>1.5976170212765957</v>
          </cell>
          <cell r="AF1131">
            <v>1.1596947502040997</v>
          </cell>
          <cell r="AG1131">
            <v>1.1599999999999999</v>
          </cell>
          <cell r="AH1131">
            <v>949</v>
          </cell>
          <cell r="AJ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cell r="AC1132">
            <v>7.9999999999999849E-2</v>
          </cell>
          <cell r="AD1132">
            <v>0</v>
          </cell>
          <cell r="AE1132">
            <v>1.5976170212765957</v>
          </cell>
          <cell r="AF1132">
            <v>1.1596947502040997</v>
          </cell>
          <cell r="AG1132">
            <v>1.1599999999999999</v>
          </cell>
          <cell r="AH1132">
            <v>949</v>
          </cell>
          <cell r="AJ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cell r="AC1133">
            <v>7.9999999999999849E-2</v>
          </cell>
          <cell r="AD1133">
            <v>0</v>
          </cell>
          <cell r="AE1133">
            <v>1.5976170212765957</v>
          </cell>
          <cell r="AF1133">
            <v>1.1596947502040997</v>
          </cell>
          <cell r="AG1133">
            <v>1.1599999999999999</v>
          </cell>
          <cell r="AH1133">
            <v>949</v>
          </cell>
          <cell r="AJ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cell r="AC1134">
            <v>7.9999999999999849E-2</v>
          </cell>
          <cell r="AD1134">
            <v>1</v>
          </cell>
          <cell r="AE1134">
            <v>1.5976170212765957</v>
          </cell>
          <cell r="AF1134">
            <v>1.1596947502040997</v>
          </cell>
          <cell r="AG1134">
            <v>1.1599999999999999</v>
          </cell>
          <cell r="AH1134">
            <v>949</v>
          </cell>
          <cell r="AJ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cell r="AC1135">
            <v>7.9999999999999849E-2</v>
          </cell>
          <cell r="AD1135">
            <v>0</v>
          </cell>
          <cell r="AE1135">
            <v>1.5976170212765957</v>
          </cell>
          <cell r="AF1135">
            <v>1.1505689804579617</v>
          </cell>
          <cell r="AG1135">
            <v>1.1499999999999999</v>
          </cell>
          <cell r="AH1135">
            <v>1489</v>
          </cell>
          <cell r="AJ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cell r="AC1136">
            <v>7.9999999999999849E-2</v>
          </cell>
          <cell r="AD1136">
            <v>0</v>
          </cell>
          <cell r="AE1136">
            <v>1.5976170212765957</v>
          </cell>
          <cell r="AF1136">
            <v>1.1505689804579617</v>
          </cell>
          <cell r="AG1136">
            <v>1.1499999999999999</v>
          </cell>
          <cell r="AH1136">
            <v>1489</v>
          </cell>
          <cell r="AJ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cell r="AC1137">
            <v>8.0000000000000071E-2</v>
          </cell>
          <cell r="AD1137">
            <v>6</v>
          </cell>
          <cell r="AE1137">
            <v>1.5976170212765957</v>
          </cell>
          <cell r="AF1137">
            <v>1.1596947502040997</v>
          </cell>
          <cell r="AG1137">
            <v>1.1599999999999999</v>
          </cell>
          <cell r="AH1137">
            <v>949</v>
          </cell>
          <cell r="AJ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cell r="AC1138">
            <v>8.0000000000000071E-2</v>
          </cell>
          <cell r="AD1138">
            <v>6</v>
          </cell>
          <cell r="AE1138">
            <v>1.5976170212765957</v>
          </cell>
          <cell r="AF1138">
            <v>1.1596947502040997</v>
          </cell>
          <cell r="AG1138">
            <v>1.1599999999999999</v>
          </cell>
          <cell r="AH1138">
            <v>949</v>
          </cell>
          <cell r="AJ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cell r="AC1139">
            <v>8.0000000000000071E-2</v>
          </cell>
          <cell r="AD1139">
            <v>6</v>
          </cell>
          <cell r="AE1139">
            <v>1.5976170212765957</v>
          </cell>
          <cell r="AF1139">
            <v>1.1596947502040997</v>
          </cell>
          <cell r="AG1139">
            <v>1.1599999999999999</v>
          </cell>
          <cell r="AH1139">
            <v>949</v>
          </cell>
          <cell r="AJ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cell r="AC1140">
            <v>8.9999999999999858E-2</v>
          </cell>
          <cell r="AD1140">
            <v>0</v>
          </cell>
          <cell r="AE1140">
            <v>1.5976170212765957</v>
          </cell>
          <cell r="AF1140">
            <v>1.1505689804579617</v>
          </cell>
          <cell r="AG1140">
            <v>1.1499999999999999</v>
          </cell>
          <cell r="AH1140">
            <v>1489</v>
          </cell>
          <cell r="AJ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cell r="AC1141">
            <v>8.9999999999999858E-2</v>
          </cell>
          <cell r="AD1141">
            <v>0</v>
          </cell>
          <cell r="AE1141">
            <v>1.5976170212765957</v>
          </cell>
          <cell r="AF1141">
            <v>1.1505689804579617</v>
          </cell>
          <cell r="AG1141">
            <v>1.1499999999999999</v>
          </cell>
          <cell r="AH1141">
            <v>1489</v>
          </cell>
          <cell r="AJ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cell r="AC1142">
            <v>8.0000000000000071E-2</v>
          </cell>
          <cell r="AD1142">
            <v>4</v>
          </cell>
          <cell r="AE1142">
            <v>1.5976170212765957</v>
          </cell>
          <cell r="AF1142">
            <v>1.1505689804579617</v>
          </cell>
          <cell r="AG1142">
            <v>1.1499999999999999</v>
          </cell>
          <cell r="AH1142">
            <v>1489</v>
          </cell>
          <cell r="AJ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cell r="AC1143">
            <v>8.0000000000000071E-2</v>
          </cell>
          <cell r="AD1143">
            <v>4</v>
          </cell>
          <cell r="AE1143">
            <v>1.5976170212765957</v>
          </cell>
          <cell r="AF1143">
            <v>1.1505689804579617</v>
          </cell>
          <cell r="AG1143">
            <v>1.1499999999999999</v>
          </cell>
          <cell r="AH1143">
            <v>1489</v>
          </cell>
          <cell r="AJ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cell r="AC1144">
            <v>8.0000000000000071E-2</v>
          </cell>
          <cell r="AD1144">
            <v>4</v>
          </cell>
          <cell r="AE1144">
            <v>1.5976170212765957</v>
          </cell>
          <cell r="AF1144">
            <v>1.1505689804579617</v>
          </cell>
          <cell r="AG1144">
            <v>1.1499999999999999</v>
          </cell>
          <cell r="AH1144">
            <v>1489</v>
          </cell>
          <cell r="AJ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cell r="AC1145">
            <v>8.0000000000000071E-2</v>
          </cell>
          <cell r="AD1145">
            <v>4</v>
          </cell>
          <cell r="AE1145">
            <v>1.5976170212765957</v>
          </cell>
          <cell r="AF1145">
            <v>1.1505689804579617</v>
          </cell>
          <cell r="AG1145">
            <v>1.1499999999999999</v>
          </cell>
          <cell r="AH1145">
            <v>1489</v>
          </cell>
          <cell r="AJ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cell r="AC1146">
            <v>8.9999999999999858E-2</v>
          </cell>
          <cell r="AD1146">
            <v>0</v>
          </cell>
          <cell r="AE1146">
            <v>1.5976170212765957</v>
          </cell>
          <cell r="AF1146">
            <v>1.1505689804579617</v>
          </cell>
          <cell r="AG1146">
            <v>1.1499999999999999</v>
          </cell>
          <cell r="AH1146">
            <v>1489</v>
          </cell>
          <cell r="AJ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cell r="AC1147">
            <v>8.9999999999999858E-2</v>
          </cell>
          <cell r="AD1147">
            <v>0</v>
          </cell>
          <cell r="AE1147">
            <v>1.5976170212765957</v>
          </cell>
          <cell r="AF1147">
            <v>1.1505689804579617</v>
          </cell>
          <cell r="AG1147">
            <v>1.1499999999999999</v>
          </cell>
          <cell r="AH1147">
            <v>1489</v>
          </cell>
          <cell r="AJ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cell r="AC1148">
            <v>8.9999999999999858E-2</v>
          </cell>
          <cell r="AD1148">
            <v>1</v>
          </cell>
          <cell r="AE1148">
            <v>1.5976170212765957</v>
          </cell>
          <cell r="AF1148">
            <v>1.1505689804579617</v>
          </cell>
          <cell r="AG1148">
            <v>1.1499999999999999</v>
          </cell>
          <cell r="AH1148">
            <v>1489</v>
          </cell>
          <cell r="AJ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cell r="AC1149">
            <v>5.9999999999999831E-2</v>
          </cell>
          <cell r="AD1149">
            <v>24</v>
          </cell>
          <cell r="AE1149">
            <v>1.5976170212765957</v>
          </cell>
          <cell r="AF1149">
            <v>1.1596947502040997</v>
          </cell>
          <cell r="AG1149">
            <v>1.1599999999999999</v>
          </cell>
          <cell r="AH1149">
            <v>949</v>
          </cell>
          <cell r="AJ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cell r="AC1150">
            <v>5.9999999999999831E-2</v>
          </cell>
          <cell r="AD1150">
            <v>24</v>
          </cell>
          <cell r="AE1150">
            <v>1.5976170212765957</v>
          </cell>
          <cell r="AF1150">
            <v>1.1596947502040997</v>
          </cell>
          <cell r="AG1150">
            <v>1.1599999999999999</v>
          </cell>
          <cell r="AH1150">
            <v>949</v>
          </cell>
          <cell r="AJ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cell r="AC1151">
            <v>8.9999999999999858E-2</v>
          </cell>
          <cell r="AD1151">
            <v>0</v>
          </cell>
          <cell r="AE1151">
            <v>1.5976170212765957</v>
          </cell>
          <cell r="AF1151">
            <v>1.1505689804579617</v>
          </cell>
          <cell r="AG1151">
            <v>1.1499999999999999</v>
          </cell>
          <cell r="AH1151">
            <v>1489</v>
          </cell>
          <cell r="AJ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cell r="AC1152">
            <v>8.9999999999999858E-2</v>
          </cell>
          <cell r="AD1152">
            <v>1</v>
          </cell>
          <cell r="AE1152">
            <v>1.5976170212765957</v>
          </cell>
          <cell r="AF1152">
            <v>1.1596947502040997</v>
          </cell>
          <cell r="AG1152">
            <v>1.1599999999999999</v>
          </cell>
          <cell r="AH1152">
            <v>949</v>
          </cell>
          <cell r="AJ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cell r="AC1153">
            <v>8.9999999999999858E-2</v>
          </cell>
          <cell r="AD1153">
            <v>1</v>
          </cell>
          <cell r="AE1153">
            <v>1.5976170212765957</v>
          </cell>
          <cell r="AF1153">
            <v>1.1596947502040997</v>
          </cell>
          <cell r="AG1153">
            <v>1.1599999999999999</v>
          </cell>
          <cell r="AH1153">
            <v>949</v>
          </cell>
          <cell r="AJ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cell r="AC1154">
            <v>8.9999999999999858E-2</v>
          </cell>
          <cell r="AD1154">
            <v>1</v>
          </cell>
          <cell r="AE1154">
            <v>1.5976170212765957</v>
          </cell>
          <cell r="AF1154">
            <v>1.1596947502040997</v>
          </cell>
          <cell r="AG1154">
            <v>1.1599999999999999</v>
          </cell>
          <cell r="AH1154">
            <v>949</v>
          </cell>
          <cell r="AJ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cell r="AC1155">
            <v>8.9999999999999858E-2</v>
          </cell>
          <cell r="AD1155">
            <v>0</v>
          </cell>
          <cell r="AE1155">
            <v>1.5976170212765957</v>
          </cell>
          <cell r="AF1155">
            <v>1.1505689804579617</v>
          </cell>
          <cell r="AG1155">
            <v>1.1499999999999999</v>
          </cell>
          <cell r="AH1155">
            <v>1489</v>
          </cell>
          <cell r="AJ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cell r="AC1156">
            <v>7.0000000000000062E-2</v>
          </cell>
          <cell r="AD1156">
            <v>12</v>
          </cell>
          <cell r="AE1156">
            <v>1.5976170212765957</v>
          </cell>
          <cell r="AF1156">
            <v>1.1505689804579617</v>
          </cell>
          <cell r="AG1156">
            <v>1.1499999999999999</v>
          </cell>
          <cell r="AH1156">
            <v>1489</v>
          </cell>
          <cell r="AJ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cell r="AC1157">
            <v>2.0000000000000018E-2</v>
          </cell>
          <cell r="AD1157">
            <v>6</v>
          </cell>
          <cell r="AE1157">
            <v>1.5976170212765957</v>
          </cell>
          <cell r="AF1157">
            <v>1.0480836885504607</v>
          </cell>
          <cell r="AG1157">
            <v>1.05</v>
          </cell>
          <cell r="AH1157">
            <v>17</v>
          </cell>
          <cell r="AJ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cell r="AC1158">
            <v>8.9999999999999858E-2</v>
          </cell>
          <cell r="AD1158">
            <v>0</v>
          </cell>
          <cell r="AE1158">
            <v>1.5976170212765957</v>
          </cell>
          <cell r="AF1158">
            <v>1.0480836885504607</v>
          </cell>
          <cell r="AG1158">
            <v>1.05</v>
          </cell>
          <cell r="AH1158">
            <v>17</v>
          </cell>
          <cell r="AJ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cell r="AC1159">
            <v>8.9999999999999858E-2</v>
          </cell>
          <cell r="AD1159">
            <v>0</v>
          </cell>
          <cell r="AE1159">
            <v>1.5976170212765957</v>
          </cell>
          <cell r="AF1159">
            <v>1.0480836885504607</v>
          </cell>
          <cell r="AG1159">
            <v>1.05</v>
          </cell>
          <cell r="AH1159">
            <v>17</v>
          </cell>
          <cell r="AJ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cell r="AC1160">
            <v>0.10000000000000009</v>
          </cell>
          <cell r="AD1160">
            <v>12</v>
          </cell>
          <cell r="AE1160">
            <v>1.5976170212765957</v>
          </cell>
          <cell r="AF1160">
            <v>1.0480836885504607</v>
          </cell>
          <cell r="AG1160">
            <v>1.05</v>
          </cell>
          <cell r="AH1160">
            <v>17</v>
          </cell>
          <cell r="AJ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cell r="AC1161">
            <v>0.10000000000000009</v>
          </cell>
          <cell r="AD1161">
            <v>12</v>
          </cell>
          <cell r="AE1161">
            <v>1.5976170212765957</v>
          </cell>
          <cell r="AF1161">
            <v>1.0480836885504607</v>
          </cell>
          <cell r="AG1161">
            <v>1.05</v>
          </cell>
          <cell r="AH1161">
            <v>17</v>
          </cell>
          <cell r="AJ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cell r="AC1162">
            <v>0.10000000000000009</v>
          </cell>
          <cell r="AD1162">
            <v>12</v>
          </cell>
          <cell r="AE1162">
            <v>1.5976170212765957</v>
          </cell>
          <cell r="AF1162">
            <v>1.0480836885504607</v>
          </cell>
          <cell r="AG1162">
            <v>1.05</v>
          </cell>
          <cell r="AH1162">
            <v>17</v>
          </cell>
          <cell r="AJ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cell r="AC1163">
            <v>2.9999999999999805E-2</v>
          </cell>
          <cell r="AD1163">
            <v>6</v>
          </cell>
          <cell r="AE1163">
            <v>1.5976170212765957</v>
          </cell>
          <cell r="AF1163">
            <v>1.0480836885504607</v>
          </cell>
          <cell r="AG1163">
            <v>1.05</v>
          </cell>
          <cell r="AH1163">
            <v>17</v>
          </cell>
          <cell r="AJ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cell r="AC1164">
            <v>2.9999999999999805E-2</v>
          </cell>
          <cell r="AD1164">
            <v>6</v>
          </cell>
          <cell r="AE1164">
            <v>1.5976170212765957</v>
          </cell>
          <cell r="AF1164">
            <v>1.0480836885504607</v>
          </cell>
          <cell r="AG1164">
            <v>1.05</v>
          </cell>
          <cell r="AH1164">
            <v>17</v>
          </cell>
          <cell r="AJ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cell r="AC1165">
            <v>0.10000000000000009</v>
          </cell>
          <cell r="AD1165">
            <v>5</v>
          </cell>
          <cell r="AE1165">
            <v>1.5976170212765957</v>
          </cell>
          <cell r="AF1165">
            <v>1.1596947502040997</v>
          </cell>
          <cell r="AG1165">
            <v>1.1599999999999999</v>
          </cell>
          <cell r="AH1165">
            <v>949</v>
          </cell>
          <cell r="AJ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cell r="AC1166">
            <v>0.10000000000000009</v>
          </cell>
          <cell r="AD1166">
            <v>5</v>
          </cell>
          <cell r="AE1166">
            <v>1.5976170212765957</v>
          </cell>
          <cell r="AF1166">
            <v>1.1596947502040997</v>
          </cell>
          <cell r="AG1166">
            <v>1.1599999999999999</v>
          </cell>
          <cell r="AH1166">
            <v>949</v>
          </cell>
          <cell r="AJ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cell r="AC1167">
            <v>0.10000000000000009</v>
          </cell>
          <cell r="AD1167">
            <v>5</v>
          </cell>
          <cell r="AE1167">
            <v>1.5976170212765957</v>
          </cell>
          <cell r="AF1167">
            <v>1.1596947502040997</v>
          </cell>
          <cell r="AG1167">
            <v>1.1599999999999999</v>
          </cell>
          <cell r="AH1167">
            <v>949</v>
          </cell>
          <cell r="AJ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cell r="AC1168">
            <v>5.9999999999999831E-2</v>
          </cell>
          <cell r="AD1168">
            <v>0</v>
          </cell>
          <cell r="AE1168">
            <v>1.5976170212765957</v>
          </cell>
          <cell r="AF1168">
            <v>1.1420009380611271</v>
          </cell>
          <cell r="AG1168">
            <v>1.1399999999999999</v>
          </cell>
          <cell r="AH1168">
            <v>707</v>
          </cell>
          <cell r="AJ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cell r="AC1169">
            <v>5.9999999999999831E-2</v>
          </cell>
          <cell r="AD1169">
            <v>0</v>
          </cell>
          <cell r="AE1169">
            <v>1.5976170212765957</v>
          </cell>
          <cell r="AF1169">
            <v>1.1420009380611271</v>
          </cell>
          <cell r="AG1169">
            <v>1.1399999999999999</v>
          </cell>
          <cell r="AH1169">
            <v>707</v>
          </cell>
          <cell r="AJ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cell r="AC1170">
            <v>5.9999999999999831E-2</v>
          </cell>
          <cell r="AD1170">
            <v>1</v>
          </cell>
          <cell r="AE1170">
            <v>1.5976170212765957</v>
          </cell>
          <cell r="AF1170">
            <v>1.1505689804579617</v>
          </cell>
          <cell r="AG1170">
            <v>1.1499999999999999</v>
          </cell>
          <cell r="AH1170">
            <v>1489</v>
          </cell>
          <cell r="AJ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cell r="AC1171">
            <v>5.9999999999999831E-2</v>
          </cell>
          <cell r="AD1171">
            <v>0</v>
          </cell>
          <cell r="AE1171">
            <v>1.5976170212765957</v>
          </cell>
          <cell r="AF1171">
            <v>1.1505689804579617</v>
          </cell>
          <cell r="AG1171">
            <v>1.1499999999999999</v>
          </cell>
          <cell r="AH1171">
            <v>1489</v>
          </cell>
          <cell r="AJ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cell r="AC1172">
            <v>0.10000000000000009</v>
          </cell>
          <cell r="AD1172">
            <v>3</v>
          </cell>
          <cell r="AE1172">
            <v>1.5976170212765957</v>
          </cell>
          <cell r="AF1172">
            <v>1.1505689804579617</v>
          </cell>
          <cell r="AG1172">
            <v>1.1499999999999999</v>
          </cell>
          <cell r="AH1172">
            <v>1489</v>
          </cell>
          <cell r="AJ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cell r="AC1173">
            <v>5.9999999999999831E-2</v>
          </cell>
          <cell r="AD1173">
            <v>0</v>
          </cell>
          <cell r="AE1173">
            <v>1.5976170212765957</v>
          </cell>
          <cell r="AF1173">
            <v>1.1596947502040997</v>
          </cell>
          <cell r="AG1173">
            <v>1.1599999999999999</v>
          </cell>
          <cell r="AH1173">
            <v>949</v>
          </cell>
          <cell r="AJ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cell r="AC1174">
            <v>3.0000000000000027E-2</v>
          </cell>
          <cell r="AD1174">
            <v>7</v>
          </cell>
          <cell r="AE1174">
            <v>1.5976170212765957</v>
          </cell>
          <cell r="AF1174">
            <v>1.1505689804579617</v>
          </cell>
          <cell r="AG1174">
            <v>1.1499999999999999</v>
          </cell>
          <cell r="AH1174">
            <v>1489</v>
          </cell>
          <cell r="AJ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cell r="AC1175">
            <v>3.0000000000000027E-2</v>
          </cell>
          <cell r="AD1175">
            <v>7</v>
          </cell>
          <cell r="AE1175">
            <v>1.5976170212765957</v>
          </cell>
          <cell r="AF1175">
            <v>1.1505689804579617</v>
          </cell>
          <cell r="AG1175">
            <v>1.1499999999999999</v>
          </cell>
          <cell r="AH1175">
            <v>1489</v>
          </cell>
          <cell r="AJ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cell r="AC1176">
            <v>3.0000000000000027E-2</v>
          </cell>
          <cell r="AD1176">
            <v>7</v>
          </cell>
          <cell r="AE1176">
            <v>1.5976170212765957</v>
          </cell>
          <cell r="AF1176">
            <v>1.1505689804579617</v>
          </cell>
          <cell r="AG1176">
            <v>1.1499999999999999</v>
          </cell>
          <cell r="AH1176">
            <v>1489</v>
          </cell>
          <cell r="AJ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cell r="AC1177">
            <v>7.0000000000000062E-2</v>
          </cell>
          <cell r="AD1177">
            <v>12</v>
          </cell>
          <cell r="AE1177">
            <v>1.5976170212765957</v>
          </cell>
          <cell r="AF1177">
            <v>1.1505689804579617</v>
          </cell>
          <cell r="AG1177">
            <v>1.1499999999999999</v>
          </cell>
          <cell r="AH1177">
            <v>1489</v>
          </cell>
          <cell r="AJ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cell r="AC1178">
            <v>7.0000000000000062E-2</v>
          </cell>
          <cell r="AD1178">
            <v>12</v>
          </cell>
          <cell r="AE1178">
            <v>1.5976170212765957</v>
          </cell>
          <cell r="AF1178">
            <v>1.1505689804579617</v>
          </cell>
          <cell r="AG1178">
            <v>1.1499999999999999</v>
          </cell>
          <cell r="AH1178">
            <v>1489</v>
          </cell>
          <cell r="AJ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cell r="AC1179">
            <v>7.0000000000000062E-2</v>
          </cell>
          <cell r="AD1179">
            <v>12</v>
          </cell>
          <cell r="AE1179">
            <v>1.5976170212765957</v>
          </cell>
          <cell r="AF1179">
            <v>1.1505689804579617</v>
          </cell>
          <cell r="AG1179">
            <v>1.1499999999999999</v>
          </cell>
          <cell r="AH1179">
            <v>1489</v>
          </cell>
          <cell r="AJ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cell r="AC1180">
            <v>1.9999999999999796E-2</v>
          </cell>
          <cell r="AD1180">
            <v>0</v>
          </cell>
          <cell r="AE1180">
            <v>3.0100846611748358</v>
          </cell>
          <cell r="AF1180">
            <v>1.1596947502040997</v>
          </cell>
          <cell r="AG1180">
            <v>1.1599999999999999</v>
          </cell>
          <cell r="AH1180">
            <v>949</v>
          </cell>
          <cell r="AJ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cell r="AC1181">
            <v>0.10000000000000009</v>
          </cell>
          <cell r="AD1181">
            <v>11</v>
          </cell>
          <cell r="AE1181">
            <v>3.0100846611748358</v>
          </cell>
          <cell r="AF1181">
            <v>1.1596947502040997</v>
          </cell>
          <cell r="AG1181">
            <v>1.1599999999999999</v>
          </cell>
          <cell r="AH1181">
            <v>949</v>
          </cell>
          <cell r="AJ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cell r="AC1182">
            <v>0.10000000000000009</v>
          </cell>
          <cell r="AD1182">
            <v>11</v>
          </cell>
          <cell r="AE1182">
            <v>3.0100846611748358</v>
          </cell>
          <cell r="AF1182">
            <v>1.1596947502040997</v>
          </cell>
          <cell r="AG1182">
            <v>1.1599999999999999</v>
          </cell>
          <cell r="AH1182">
            <v>949</v>
          </cell>
          <cell r="AJ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cell r="AC1183">
            <v>1.9999999999999796E-2</v>
          </cell>
          <cell r="AD1183">
            <v>0</v>
          </cell>
          <cell r="AE1183">
            <v>3.0100846611748358</v>
          </cell>
          <cell r="AF1183">
            <v>1.1505689804579617</v>
          </cell>
          <cell r="AG1183">
            <v>1.1499999999999999</v>
          </cell>
          <cell r="AH1183">
            <v>1489</v>
          </cell>
          <cell r="AJ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cell r="AC1184">
            <v>0.10000000000000009</v>
          </cell>
          <cell r="AD1184">
            <v>5</v>
          </cell>
          <cell r="AE1184">
            <v>3.0100846611748358</v>
          </cell>
          <cell r="AF1184">
            <v>1.1596947502040997</v>
          </cell>
          <cell r="AG1184">
            <v>1.1599999999999999</v>
          </cell>
          <cell r="AH1184">
            <v>949</v>
          </cell>
          <cell r="AJ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cell r="AC1185">
            <v>4.0000000000000036E-2</v>
          </cell>
          <cell r="AD1185">
            <v>5</v>
          </cell>
          <cell r="AE1185">
            <v>3.0100846611748358</v>
          </cell>
          <cell r="AF1185">
            <v>1.1505689804579617</v>
          </cell>
          <cell r="AG1185">
            <v>1.1499999999999999</v>
          </cell>
          <cell r="AH1185">
            <v>1489</v>
          </cell>
          <cell r="AJ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cell r="AC1186">
            <v>3.0000000000000027E-2</v>
          </cell>
          <cell r="AD1186">
            <v>9</v>
          </cell>
          <cell r="AE1186">
            <v>3.0100846611748358</v>
          </cell>
          <cell r="AF1186">
            <v>1.1505689804579617</v>
          </cell>
          <cell r="AG1186">
            <v>1.1499999999999999</v>
          </cell>
          <cell r="AH1186">
            <v>1489</v>
          </cell>
          <cell r="AJ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cell r="AC1187">
            <v>3.0000000000000027E-2</v>
          </cell>
          <cell r="AD1187">
            <v>9</v>
          </cell>
          <cell r="AE1187">
            <v>3.0100846611748358</v>
          </cell>
          <cell r="AF1187">
            <v>1.1505689804579617</v>
          </cell>
          <cell r="AG1187">
            <v>1.1499999999999999</v>
          </cell>
          <cell r="AH1187">
            <v>1489</v>
          </cell>
          <cell r="AJ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cell r="AC1188">
            <v>3.0000000000000027E-2</v>
          </cell>
          <cell r="AD1188">
            <v>9</v>
          </cell>
          <cell r="AE1188">
            <v>3.0100846611748358</v>
          </cell>
          <cell r="AF1188">
            <v>1.1505689804579617</v>
          </cell>
          <cell r="AG1188">
            <v>1.1499999999999999</v>
          </cell>
          <cell r="AH1188">
            <v>1489</v>
          </cell>
          <cell r="AJ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cell r="AC1189">
            <v>1.9999999999999796E-2</v>
          </cell>
          <cell r="AD1189">
            <v>0</v>
          </cell>
          <cell r="AE1189">
            <v>3.0100846611748358</v>
          </cell>
          <cell r="AF1189">
            <v>1.1420009380611271</v>
          </cell>
          <cell r="AG1189">
            <v>1.1399999999999999</v>
          </cell>
          <cell r="AH1189">
            <v>707</v>
          </cell>
          <cell r="AJ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cell r="AC1190">
            <v>1.9999999999999796E-2</v>
          </cell>
          <cell r="AD1190">
            <v>2</v>
          </cell>
          <cell r="AE1190">
            <v>3.0100846611748358</v>
          </cell>
          <cell r="AF1190">
            <v>1.1420009380611271</v>
          </cell>
          <cell r="AG1190">
            <v>1.1399999999999999</v>
          </cell>
          <cell r="AH1190">
            <v>707</v>
          </cell>
          <cell r="AJ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cell r="AC1191">
            <v>1.9999999999999796E-2</v>
          </cell>
          <cell r="AD1191">
            <v>0</v>
          </cell>
          <cell r="AE1191">
            <v>3.0100846611748358</v>
          </cell>
          <cell r="AF1191">
            <v>1.1420009380611271</v>
          </cell>
          <cell r="AG1191">
            <v>1.1399999999999999</v>
          </cell>
          <cell r="AH1191">
            <v>707</v>
          </cell>
          <cell r="AJ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cell r="AC1192">
            <v>5.9999999999999831E-2</v>
          </cell>
          <cell r="AD1192">
            <v>24</v>
          </cell>
          <cell r="AE1192">
            <v>1.5976170212765957</v>
          </cell>
          <cell r="AF1192">
            <v>1.1596947502040997</v>
          </cell>
          <cell r="AG1192">
            <v>1.1599999999999999</v>
          </cell>
          <cell r="AH1192">
            <v>949</v>
          </cell>
          <cell r="AJ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cell r="AC1193">
            <v>5.9999999999999831E-2</v>
          </cell>
          <cell r="AD1193">
            <v>24</v>
          </cell>
          <cell r="AE1193">
            <v>1.5976170212765957</v>
          </cell>
          <cell r="AF1193">
            <v>1.1596947502040997</v>
          </cell>
          <cell r="AG1193">
            <v>1.1599999999999999</v>
          </cell>
          <cell r="AH1193">
            <v>949</v>
          </cell>
          <cell r="AJ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cell r="AC1194">
            <v>5.9999999999999831E-2</v>
          </cell>
          <cell r="AD1194">
            <v>24</v>
          </cell>
          <cell r="AE1194">
            <v>1.5976170212765957</v>
          </cell>
          <cell r="AF1194">
            <v>1.1596947502040997</v>
          </cell>
          <cell r="AG1194">
            <v>1.1599999999999999</v>
          </cell>
          <cell r="AH1194">
            <v>949</v>
          </cell>
          <cell r="AJ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cell r="AC1195">
            <v>5.9999999999999831E-2</v>
          </cell>
          <cell r="AD1195">
            <v>24</v>
          </cell>
          <cell r="AE1195">
            <v>1.5976170212765957</v>
          </cell>
          <cell r="AF1195">
            <v>1.1596947502040997</v>
          </cell>
          <cell r="AG1195">
            <v>1.1599999999999999</v>
          </cell>
          <cell r="AH1195">
            <v>949</v>
          </cell>
          <cell r="AJ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cell r="AC1196">
            <v>5.9999999999999831E-2</v>
          </cell>
          <cell r="AD1196">
            <v>24</v>
          </cell>
          <cell r="AE1196">
            <v>1.5976170212765957</v>
          </cell>
          <cell r="AF1196">
            <v>1.1596947502040997</v>
          </cell>
          <cell r="AG1196">
            <v>1.1599999999999999</v>
          </cell>
          <cell r="AH1196">
            <v>949</v>
          </cell>
          <cell r="AJ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cell r="AC1197">
            <v>5.9999999999999831E-2</v>
          </cell>
          <cell r="AD1197">
            <v>24</v>
          </cell>
          <cell r="AE1197">
            <v>1.5976170212765957</v>
          </cell>
          <cell r="AF1197">
            <v>1.1596947502040997</v>
          </cell>
          <cell r="AG1197">
            <v>1.1599999999999999</v>
          </cell>
          <cell r="AH1197">
            <v>949</v>
          </cell>
          <cell r="AJ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cell r="AC1198">
            <v>9.000000000000008E-2</v>
          </cell>
          <cell r="AD1198">
            <v>8</v>
          </cell>
          <cell r="AE1198">
            <v>1.5976170212765957</v>
          </cell>
          <cell r="AF1198">
            <v>1.1596947502040997</v>
          </cell>
          <cell r="AG1198">
            <v>1.1599999999999999</v>
          </cell>
          <cell r="AH1198">
            <v>949</v>
          </cell>
          <cell r="AJ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cell r="AC1199">
            <v>9.000000000000008E-2</v>
          </cell>
          <cell r="AD1199">
            <v>8</v>
          </cell>
          <cell r="AE1199">
            <v>1.5976170212765957</v>
          </cell>
          <cell r="AF1199">
            <v>1.1596947502040997</v>
          </cell>
          <cell r="AG1199">
            <v>1.1599999999999999</v>
          </cell>
          <cell r="AH1199">
            <v>949</v>
          </cell>
          <cell r="AJ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cell r="AC1200">
            <v>9.000000000000008E-2</v>
          </cell>
          <cell r="AD1200">
            <v>8</v>
          </cell>
          <cell r="AE1200">
            <v>1.5976170212765957</v>
          </cell>
          <cell r="AF1200">
            <v>1.1596947502040997</v>
          </cell>
          <cell r="AG1200">
            <v>1.1599999999999999</v>
          </cell>
          <cell r="AH1200">
            <v>949</v>
          </cell>
          <cell r="AJ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cell r="AC1201">
            <v>9.000000000000008E-2</v>
          </cell>
          <cell r="AD1201">
            <v>8</v>
          </cell>
          <cell r="AE1201">
            <v>1.5976170212765957</v>
          </cell>
          <cell r="AF1201">
            <v>1.1596947502040997</v>
          </cell>
          <cell r="AG1201">
            <v>1.1599999999999999</v>
          </cell>
          <cell r="AH1201">
            <v>949</v>
          </cell>
          <cell r="AJ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cell r="AC1202">
            <v>7.9999999999999849E-2</v>
          </cell>
          <cell r="AD1202">
            <v>0</v>
          </cell>
          <cell r="AE1202">
            <v>1.5976170212765957</v>
          </cell>
          <cell r="AF1202">
            <v>1.1596947502040997</v>
          </cell>
          <cell r="AG1202">
            <v>1.1599999999999999</v>
          </cell>
          <cell r="AH1202">
            <v>949</v>
          </cell>
          <cell r="AJ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cell r="AC1203">
            <v>7.9999999999999849E-2</v>
          </cell>
          <cell r="AD1203">
            <v>0</v>
          </cell>
          <cell r="AE1203">
            <v>1.5976170212765957</v>
          </cell>
          <cell r="AF1203">
            <v>1.1596947502040997</v>
          </cell>
          <cell r="AG1203">
            <v>1.1599999999999999</v>
          </cell>
          <cell r="AH1203">
            <v>949</v>
          </cell>
          <cell r="AJ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cell r="AC1204">
            <v>7.9999999999999849E-2</v>
          </cell>
          <cell r="AD1204">
            <v>0</v>
          </cell>
          <cell r="AE1204">
            <v>1.5976170212765957</v>
          </cell>
          <cell r="AF1204">
            <v>1.1505689804579617</v>
          </cell>
          <cell r="AG1204">
            <v>1.1499999999999999</v>
          </cell>
          <cell r="AH1204">
            <v>1489</v>
          </cell>
          <cell r="AJ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cell r="AC1205">
            <v>7.9999999999999849E-2</v>
          </cell>
          <cell r="AD1205">
            <v>0</v>
          </cell>
          <cell r="AE1205">
            <v>1.5976170212765957</v>
          </cell>
          <cell r="AF1205">
            <v>1.1505689804579617</v>
          </cell>
          <cell r="AG1205">
            <v>1.1499999999999999</v>
          </cell>
          <cell r="AH1205">
            <v>1489</v>
          </cell>
          <cell r="AJ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cell r="AC1206">
            <v>7.9999999999999849E-2</v>
          </cell>
          <cell r="AD1206">
            <v>0</v>
          </cell>
          <cell r="AE1206">
            <v>1.5976170212765957</v>
          </cell>
          <cell r="AF1206">
            <v>1.1505689804579617</v>
          </cell>
          <cell r="AG1206">
            <v>1.1499999999999999</v>
          </cell>
          <cell r="AH1206">
            <v>1489</v>
          </cell>
          <cell r="AJ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cell r="AC1207">
            <v>7.9999999999999849E-2</v>
          </cell>
          <cell r="AD1207">
            <v>0</v>
          </cell>
          <cell r="AE1207">
            <v>1.5976170212765957</v>
          </cell>
          <cell r="AF1207">
            <v>1.1596947502040997</v>
          </cell>
          <cell r="AG1207">
            <v>1.1599999999999999</v>
          </cell>
          <cell r="AH1207">
            <v>949</v>
          </cell>
          <cell r="AJ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cell r="AC1208">
            <v>7.9999999999999849E-2</v>
          </cell>
          <cell r="AD1208">
            <v>0</v>
          </cell>
          <cell r="AE1208">
            <v>1.5976170212765957</v>
          </cell>
          <cell r="AF1208">
            <v>1.1596947502040997</v>
          </cell>
          <cell r="AG1208">
            <v>1.1599999999999999</v>
          </cell>
          <cell r="AH1208">
            <v>949</v>
          </cell>
          <cell r="AJ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cell r="AC1209">
            <v>7.9999999999999849E-2</v>
          </cell>
          <cell r="AD1209">
            <v>0</v>
          </cell>
          <cell r="AE1209">
            <v>1.5976170212765957</v>
          </cell>
          <cell r="AF1209">
            <v>1.1505689804579617</v>
          </cell>
          <cell r="AG1209">
            <v>1.1499999999999999</v>
          </cell>
          <cell r="AH1209">
            <v>1489</v>
          </cell>
          <cell r="AJ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cell r="AC1210">
            <v>7.9999999999999849E-2</v>
          </cell>
          <cell r="AD1210">
            <v>0</v>
          </cell>
          <cell r="AE1210">
            <v>1.5976170212765957</v>
          </cell>
          <cell r="AF1210">
            <v>1.1420009380611271</v>
          </cell>
          <cell r="AG1210">
            <v>1.1399999999999999</v>
          </cell>
          <cell r="AH1210">
            <v>707</v>
          </cell>
          <cell r="AJ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cell r="AC1211">
            <v>7.9999999999999849E-2</v>
          </cell>
          <cell r="AD1211">
            <v>0</v>
          </cell>
          <cell r="AE1211">
            <v>1.5976170212765957</v>
          </cell>
          <cell r="AF1211">
            <v>1.1505689804579617</v>
          </cell>
          <cell r="AG1211">
            <v>1.1499999999999999</v>
          </cell>
          <cell r="AH1211">
            <v>1489</v>
          </cell>
          <cell r="AJ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cell r="AC1212">
            <v>7.9999999999999849E-2</v>
          </cell>
          <cell r="AD1212">
            <v>0</v>
          </cell>
          <cell r="AE1212">
            <v>1.5976170212765957</v>
          </cell>
          <cell r="AF1212">
            <v>1.1505689804579617</v>
          </cell>
          <cell r="AG1212">
            <v>1.1499999999999999</v>
          </cell>
          <cell r="AH1212">
            <v>1489</v>
          </cell>
          <cell r="AJ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cell r="AC1213">
            <v>9.000000000000008E-2</v>
          </cell>
          <cell r="AD1213">
            <v>8</v>
          </cell>
          <cell r="AE1213">
            <v>1.5976170212765957</v>
          </cell>
          <cell r="AF1213">
            <v>1.1596947502040997</v>
          </cell>
          <cell r="AG1213">
            <v>1.1599999999999999</v>
          </cell>
          <cell r="AH1213">
            <v>949</v>
          </cell>
          <cell r="AJ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cell r="AC1214">
            <v>9.000000000000008E-2</v>
          </cell>
          <cell r="AD1214">
            <v>8</v>
          </cell>
          <cell r="AE1214">
            <v>1.5976170212765957</v>
          </cell>
          <cell r="AF1214">
            <v>1.1596947502040997</v>
          </cell>
          <cell r="AG1214">
            <v>1.1599999999999999</v>
          </cell>
          <cell r="AH1214">
            <v>949</v>
          </cell>
          <cell r="AJ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cell r="AC1215">
            <v>9.000000000000008E-2</v>
          </cell>
          <cell r="AD1215">
            <v>8</v>
          </cell>
          <cell r="AE1215">
            <v>1.5976170212765957</v>
          </cell>
          <cell r="AF1215">
            <v>1.1596947502040997</v>
          </cell>
          <cell r="AG1215">
            <v>1.1599999999999999</v>
          </cell>
          <cell r="AH1215">
            <v>949</v>
          </cell>
          <cell r="AJ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cell r="AC1216">
            <v>9.000000000000008E-2</v>
          </cell>
          <cell r="AD1216">
            <v>8</v>
          </cell>
          <cell r="AE1216">
            <v>1.5976170212765957</v>
          </cell>
          <cell r="AF1216">
            <v>1.1596947502040997</v>
          </cell>
          <cell r="AG1216">
            <v>1.1599999999999999</v>
          </cell>
          <cell r="AH1216">
            <v>949</v>
          </cell>
          <cell r="AJ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cell r="AC1217">
            <v>9.000000000000008E-2</v>
          </cell>
          <cell r="AD1217">
            <v>8</v>
          </cell>
          <cell r="AE1217">
            <v>1.5976170212765957</v>
          </cell>
          <cell r="AF1217">
            <v>1.1596947502040997</v>
          </cell>
          <cell r="AG1217">
            <v>1.1599999999999999</v>
          </cell>
          <cell r="AH1217">
            <v>949</v>
          </cell>
          <cell r="AJ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cell r="AC1218">
            <v>4.0000000000000036E-2</v>
          </cell>
          <cell r="AD1218">
            <v>5</v>
          </cell>
          <cell r="AE1218">
            <v>1.5976170212765957</v>
          </cell>
          <cell r="AF1218">
            <v>1.1596947502040997</v>
          </cell>
          <cell r="AG1218">
            <v>1.1599999999999999</v>
          </cell>
          <cell r="AH1218">
            <v>949</v>
          </cell>
          <cell r="AJ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cell r="AC1219">
            <v>4.0000000000000036E-2</v>
          </cell>
          <cell r="AD1219">
            <v>5</v>
          </cell>
          <cell r="AE1219">
            <v>1.5976170212765957</v>
          </cell>
          <cell r="AF1219">
            <v>1.1596947502040997</v>
          </cell>
          <cell r="AG1219">
            <v>1.1599999999999999</v>
          </cell>
          <cell r="AH1219">
            <v>949</v>
          </cell>
          <cell r="AJ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cell r="AC1220">
            <v>4.0000000000000036E-2</v>
          </cell>
          <cell r="AD1220">
            <v>5</v>
          </cell>
          <cell r="AE1220">
            <v>1.5976170212765957</v>
          </cell>
          <cell r="AF1220">
            <v>1.1596947502040997</v>
          </cell>
          <cell r="AG1220">
            <v>1.1599999999999999</v>
          </cell>
          <cell r="AH1220">
            <v>949</v>
          </cell>
          <cell r="AJ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cell r="AC1221">
            <v>8.9999999999999858E-2</v>
          </cell>
          <cell r="AD1221">
            <v>1</v>
          </cell>
          <cell r="AE1221">
            <v>1.5976170212765957</v>
          </cell>
          <cell r="AF1221">
            <v>1.1420009380611271</v>
          </cell>
          <cell r="AG1221">
            <v>1.1399999999999999</v>
          </cell>
          <cell r="AH1221">
            <v>707</v>
          </cell>
          <cell r="AJ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cell r="AC1222">
            <v>8.9999999999999858E-2</v>
          </cell>
          <cell r="AD1222">
            <v>1</v>
          </cell>
          <cell r="AE1222">
            <v>1.5976170212765957</v>
          </cell>
          <cell r="AF1222">
            <v>1.1420009380611271</v>
          </cell>
          <cell r="AG1222">
            <v>1.1399999999999999</v>
          </cell>
          <cell r="AH1222">
            <v>707</v>
          </cell>
          <cell r="AJ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cell r="AC1223">
            <v>8.9999999999999858E-2</v>
          </cell>
          <cell r="AD1223">
            <v>1</v>
          </cell>
          <cell r="AE1223">
            <v>1.5976170212765957</v>
          </cell>
          <cell r="AF1223">
            <v>1.1505689804579617</v>
          </cell>
          <cell r="AG1223">
            <v>1.1499999999999999</v>
          </cell>
          <cell r="AH1223">
            <v>1489</v>
          </cell>
          <cell r="AJ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cell r="AC1224">
            <v>8.9999999999999858E-2</v>
          </cell>
          <cell r="AD1224">
            <v>0</v>
          </cell>
          <cell r="AE1224">
            <v>1.5976170212765957</v>
          </cell>
          <cell r="AF1224">
            <v>1.1505689804579617</v>
          </cell>
          <cell r="AG1224">
            <v>1.1499999999999999</v>
          </cell>
          <cell r="AH1224">
            <v>1489</v>
          </cell>
          <cell r="AJ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cell r="AC1225">
            <v>8.9999999999999858E-2</v>
          </cell>
          <cell r="AD1225">
            <v>0</v>
          </cell>
          <cell r="AE1225">
            <v>1.5976170212765957</v>
          </cell>
          <cell r="AF1225">
            <v>1.1505689804579617</v>
          </cell>
          <cell r="AG1225">
            <v>1.1499999999999999</v>
          </cell>
          <cell r="AH1225">
            <v>1489</v>
          </cell>
          <cell r="AJ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cell r="AC1226">
            <v>8.9999999999999858E-2</v>
          </cell>
          <cell r="AD1226">
            <v>0</v>
          </cell>
          <cell r="AE1226">
            <v>1.5976170212765957</v>
          </cell>
          <cell r="AF1226">
            <v>1.1420009380611271</v>
          </cell>
          <cell r="AG1226">
            <v>1.1399999999999999</v>
          </cell>
          <cell r="AH1226">
            <v>707</v>
          </cell>
          <cell r="AJ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cell r="AC1227">
            <v>8.9999999999999858E-2</v>
          </cell>
          <cell r="AD1227">
            <v>0</v>
          </cell>
          <cell r="AE1227">
            <v>1.5976170212765957</v>
          </cell>
          <cell r="AF1227">
            <v>1.1420009380611271</v>
          </cell>
          <cell r="AG1227">
            <v>1.1399999999999999</v>
          </cell>
          <cell r="AH1227">
            <v>707</v>
          </cell>
          <cell r="AJ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cell r="AC1228">
            <v>8.9999999999999858E-2</v>
          </cell>
          <cell r="AD1228">
            <v>0</v>
          </cell>
          <cell r="AE1228">
            <v>1.5976170212765957</v>
          </cell>
          <cell r="AF1228">
            <v>1.1420009380611271</v>
          </cell>
          <cell r="AG1228">
            <v>1.1399999999999999</v>
          </cell>
          <cell r="AH1228">
            <v>707</v>
          </cell>
          <cell r="AJ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cell r="AC1229">
            <v>8.9999999999999858E-2</v>
          </cell>
          <cell r="AD1229">
            <v>0</v>
          </cell>
          <cell r="AE1229">
            <v>1.5976170212765957</v>
          </cell>
          <cell r="AF1229">
            <v>1.1420009380611271</v>
          </cell>
          <cell r="AG1229">
            <v>1.1399999999999999</v>
          </cell>
          <cell r="AH1229">
            <v>707</v>
          </cell>
          <cell r="AJ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cell r="AC1230">
            <v>8.9999999999999858E-2</v>
          </cell>
          <cell r="AD1230">
            <v>0</v>
          </cell>
          <cell r="AE1230">
            <v>1.5976170212765957</v>
          </cell>
          <cell r="AF1230">
            <v>1.1505689804579617</v>
          </cell>
          <cell r="AG1230">
            <v>1.1499999999999999</v>
          </cell>
          <cell r="AH1230">
            <v>1489</v>
          </cell>
          <cell r="AJ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cell r="AC1231">
            <v>8.0000000000000071E-2</v>
          </cell>
          <cell r="AD1231">
            <v>4</v>
          </cell>
          <cell r="AE1231">
            <v>1.5976170212765957</v>
          </cell>
          <cell r="AF1231">
            <v>1.1505689804579617</v>
          </cell>
          <cell r="AG1231">
            <v>1.1499999999999999</v>
          </cell>
          <cell r="AH1231">
            <v>1489</v>
          </cell>
          <cell r="AJ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cell r="AC1232">
            <v>8.0000000000000071E-2</v>
          </cell>
          <cell r="AD1232">
            <v>4</v>
          </cell>
          <cell r="AE1232">
            <v>1.5976170212765957</v>
          </cell>
          <cell r="AF1232">
            <v>1.1505689804579617</v>
          </cell>
          <cell r="AG1232">
            <v>1.1499999999999999</v>
          </cell>
          <cell r="AH1232">
            <v>1489</v>
          </cell>
          <cell r="AJ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cell r="AC1233">
            <v>8.0000000000000071E-2</v>
          </cell>
          <cell r="AD1233">
            <v>4</v>
          </cell>
          <cell r="AE1233">
            <v>1.5976170212765957</v>
          </cell>
          <cell r="AF1233">
            <v>1.1505689804579617</v>
          </cell>
          <cell r="AG1233">
            <v>1.1499999999999999</v>
          </cell>
          <cell r="AH1233">
            <v>1489</v>
          </cell>
          <cell r="AJ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cell r="AC1234">
            <v>8.9999999999999858E-2</v>
          </cell>
          <cell r="AD1234">
            <v>0</v>
          </cell>
          <cell r="AE1234">
            <v>1.5976170212765957</v>
          </cell>
          <cell r="AF1234">
            <v>1.1505689804579617</v>
          </cell>
          <cell r="AG1234">
            <v>1.1499999999999999</v>
          </cell>
          <cell r="AH1234">
            <v>1489</v>
          </cell>
          <cell r="AJ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cell r="AC1235">
            <v>8.9999999999999858E-2</v>
          </cell>
          <cell r="AD1235">
            <v>0</v>
          </cell>
          <cell r="AE1235">
            <v>1.5976170212765957</v>
          </cell>
          <cell r="AF1235">
            <v>1.1505689804579617</v>
          </cell>
          <cell r="AG1235">
            <v>1.1499999999999999</v>
          </cell>
          <cell r="AH1235">
            <v>1489</v>
          </cell>
          <cell r="AJ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cell r="AC1236">
            <v>8.9999999999999858E-2</v>
          </cell>
          <cell r="AD1236">
            <v>0</v>
          </cell>
          <cell r="AE1236">
            <v>1.5976170212765957</v>
          </cell>
          <cell r="AF1236">
            <v>1.1505689804579617</v>
          </cell>
          <cell r="AG1236">
            <v>1.1499999999999999</v>
          </cell>
          <cell r="AH1236">
            <v>1489</v>
          </cell>
          <cell r="AJ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cell r="AC1237">
            <v>8.9999999999999858E-2</v>
          </cell>
          <cell r="AD1237">
            <v>1</v>
          </cell>
          <cell r="AE1237">
            <v>1.5976170212765957</v>
          </cell>
          <cell r="AF1237">
            <v>1.1505689804579617</v>
          </cell>
          <cell r="AG1237">
            <v>1.1499999999999999</v>
          </cell>
          <cell r="AH1237">
            <v>1489</v>
          </cell>
          <cell r="AJ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cell r="AC1238">
            <v>8.9999999999999858E-2</v>
          </cell>
          <cell r="AD1238">
            <v>0</v>
          </cell>
          <cell r="AE1238">
            <v>1.5976170212765957</v>
          </cell>
          <cell r="AF1238">
            <v>1.1505689804579617</v>
          </cell>
          <cell r="AG1238">
            <v>1.1499999999999999</v>
          </cell>
          <cell r="AH1238">
            <v>1489</v>
          </cell>
          <cell r="AJ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cell r="AC1239">
            <v>8.0000000000000071E-2</v>
          </cell>
          <cell r="AD1239">
            <v>6</v>
          </cell>
          <cell r="AE1239">
            <v>1.5976170212765957</v>
          </cell>
          <cell r="AF1239">
            <v>1.1596947502040997</v>
          </cell>
          <cell r="AG1239">
            <v>1.1599999999999999</v>
          </cell>
          <cell r="AH1239">
            <v>949</v>
          </cell>
          <cell r="AJ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cell r="AC1240">
            <v>8.9999999999999858E-2</v>
          </cell>
          <cell r="AD1240">
            <v>0</v>
          </cell>
          <cell r="AE1240">
            <v>1.5976170212765957</v>
          </cell>
          <cell r="AF1240">
            <v>1.1596947502040997</v>
          </cell>
          <cell r="AG1240">
            <v>1.1599999999999999</v>
          </cell>
          <cell r="AH1240">
            <v>949</v>
          </cell>
          <cell r="AJ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cell r="AC1241">
            <v>8.9999999999999858E-2</v>
          </cell>
          <cell r="AD1241">
            <v>0</v>
          </cell>
          <cell r="AE1241">
            <v>1.5976170212765957</v>
          </cell>
          <cell r="AF1241">
            <v>1.1596947502040997</v>
          </cell>
          <cell r="AG1241">
            <v>1.1599999999999999</v>
          </cell>
          <cell r="AH1241">
            <v>949</v>
          </cell>
          <cell r="AJ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cell r="AC1242">
            <v>5.9999999999999831E-2</v>
          </cell>
          <cell r="AD1242">
            <v>24</v>
          </cell>
          <cell r="AE1242">
            <v>1.5976170212765957</v>
          </cell>
          <cell r="AF1242">
            <v>1.1596947502040997</v>
          </cell>
          <cell r="AG1242">
            <v>1.1599999999999999</v>
          </cell>
          <cell r="AH1242">
            <v>949</v>
          </cell>
          <cell r="AJ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cell r="AC1243">
            <v>5.9999999999999831E-2</v>
          </cell>
          <cell r="AD1243">
            <v>24</v>
          </cell>
          <cell r="AE1243">
            <v>1.5976170212765957</v>
          </cell>
          <cell r="AF1243">
            <v>1.1596947502040997</v>
          </cell>
          <cell r="AG1243">
            <v>1.1599999999999999</v>
          </cell>
          <cell r="AH1243">
            <v>949</v>
          </cell>
          <cell r="AJ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cell r="AC1244">
            <v>5.9999999999999831E-2</v>
          </cell>
          <cell r="AD1244">
            <v>24</v>
          </cell>
          <cell r="AE1244">
            <v>1.5976170212765957</v>
          </cell>
          <cell r="AF1244">
            <v>1.1596947502040997</v>
          </cell>
          <cell r="AG1244">
            <v>1.1599999999999999</v>
          </cell>
          <cell r="AH1244">
            <v>949</v>
          </cell>
          <cell r="AJ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cell r="AC1245">
            <v>5.9999999999999831E-2</v>
          </cell>
          <cell r="AD1245">
            <v>24</v>
          </cell>
          <cell r="AE1245">
            <v>1.5976170212765957</v>
          </cell>
          <cell r="AF1245">
            <v>1.1596947502040997</v>
          </cell>
          <cell r="AG1245">
            <v>1.1599999999999999</v>
          </cell>
          <cell r="AH1245">
            <v>949</v>
          </cell>
          <cell r="AJ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cell r="AC1246">
            <v>5.9999999999999831E-2</v>
          </cell>
          <cell r="AD1246">
            <v>24</v>
          </cell>
          <cell r="AE1246">
            <v>1.5976170212765957</v>
          </cell>
          <cell r="AF1246">
            <v>1.1596947502040997</v>
          </cell>
          <cell r="AG1246">
            <v>1.1599999999999999</v>
          </cell>
          <cell r="AH1246">
            <v>949</v>
          </cell>
          <cell r="AJ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cell r="AC1247">
            <v>5.9999999999999831E-2</v>
          </cell>
          <cell r="AD1247">
            <v>24</v>
          </cell>
          <cell r="AE1247">
            <v>1.5976170212765957</v>
          </cell>
          <cell r="AF1247">
            <v>1.1596947502040997</v>
          </cell>
          <cell r="AG1247">
            <v>1.1599999999999999</v>
          </cell>
          <cell r="AH1247">
            <v>949</v>
          </cell>
          <cell r="AJ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cell r="AC1248">
            <v>8.9999999999999858E-2</v>
          </cell>
          <cell r="AD1248">
            <v>0</v>
          </cell>
          <cell r="AE1248">
            <v>3.242852417749678</v>
          </cell>
          <cell r="AF1248">
            <v>1.4215651432226881</v>
          </cell>
          <cell r="AG1248">
            <v>1.35</v>
          </cell>
          <cell r="AH1248">
            <v>1</v>
          </cell>
          <cell r="AJ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cell r="AC1249">
            <v>8.9999999999999858E-2</v>
          </cell>
          <cell r="AD1249">
            <v>0</v>
          </cell>
          <cell r="AE1249">
            <v>3.242852417749678</v>
          </cell>
          <cell r="AF1249">
            <v>1.4215651432226881</v>
          </cell>
          <cell r="AG1249">
            <v>1.35</v>
          </cell>
          <cell r="AH1249">
            <v>1</v>
          </cell>
          <cell r="AJ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cell r="AC1250">
            <v>8.9999999999999858E-2</v>
          </cell>
          <cell r="AD1250">
            <v>0</v>
          </cell>
          <cell r="AE1250">
            <v>3.242852417749678</v>
          </cell>
          <cell r="AF1250">
            <v>1.4215651432226881</v>
          </cell>
          <cell r="AG1250">
            <v>1.35</v>
          </cell>
          <cell r="AH1250">
            <v>1</v>
          </cell>
          <cell r="AJ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cell r="AC1251">
            <v>8.9999999999999858E-2</v>
          </cell>
          <cell r="AD1251">
            <v>0</v>
          </cell>
          <cell r="AE1251">
            <v>3.242852417749678</v>
          </cell>
          <cell r="AF1251">
            <v>1.4215651432226881</v>
          </cell>
          <cell r="AG1251">
            <v>1.35</v>
          </cell>
          <cell r="AH1251">
            <v>1</v>
          </cell>
          <cell r="AJ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cell r="AC1252">
            <v>8.9999999999999858E-2</v>
          </cell>
          <cell r="AD1252">
            <v>0</v>
          </cell>
          <cell r="AE1252">
            <v>3.242852417749678</v>
          </cell>
          <cell r="AF1252">
            <v>1.4215651432226881</v>
          </cell>
          <cell r="AG1252">
            <v>1.35</v>
          </cell>
          <cell r="AH1252">
            <v>1</v>
          </cell>
          <cell r="AJ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cell r="AC1253">
            <v>8.9999999999999858E-2</v>
          </cell>
          <cell r="AD1253">
            <v>0</v>
          </cell>
          <cell r="AE1253">
            <v>3.242852417749678</v>
          </cell>
          <cell r="AF1253">
            <v>1.4215651432226881</v>
          </cell>
          <cell r="AG1253">
            <v>1.35</v>
          </cell>
          <cell r="AH1253">
            <v>1</v>
          </cell>
          <cell r="AJ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cell r="AC1254">
            <v>8.9999999999999858E-2</v>
          </cell>
          <cell r="AD1254">
            <v>0</v>
          </cell>
          <cell r="AE1254">
            <v>3.242852417749678</v>
          </cell>
          <cell r="AF1254">
            <v>1.4215651432226881</v>
          </cell>
          <cell r="AG1254">
            <v>1.35</v>
          </cell>
          <cell r="AH1254">
            <v>1</v>
          </cell>
          <cell r="AJ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cell r="AC1255">
            <v>7.0000000000000062E-2</v>
          </cell>
          <cell r="AD1255">
            <v>4</v>
          </cell>
          <cell r="AE1255">
            <v>3.242852417749678</v>
          </cell>
          <cell r="AF1255">
            <v>1.4215651432226881</v>
          </cell>
          <cell r="AG1255">
            <v>1.35</v>
          </cell>
          <cell r="AH1255">
            <v>1</v>
          </cell>
          <cell r="AJ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cell r="AC1256">
            <v>7.0000000000000062E-2</v>
          </cell>
          <cell r="AD1256">
            <v>4</v>
          </cell>
          <cell r="AE1256">
            <v>3.242852417749678</v>
          </cell>
          <cell r="AF1256">
            <v>1.4215651432226881</v>
          </cell>
          <cell r="AG1256">
            <v>1.35</v>
          </cell>
          <cell r="AH1256">
            <v>1</v>
          </cell>
          <cell r="AJ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cell r="AC1257">
            <v>8.9999999999999858E-2</v>
          </cell>
          <cell r="AD1257">
            <v>0</v>
          </cell>
          <cell r="AE1257">
            <v>3.242852417749678</v>
          </cell>
          <cell r="AF1257">
            <v>1.4215651432226881</v>
          </cell>
          <cell r="AG1257">
            <v>1.35</v>
          </cell>
          <cell r="AH1257">
            <v>1</v>
          </cell>
          <cell r="AJ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cell r="AC1258">
            <v>8.9999999999999858E-2</v>
          </cell>
          <cell r="AD1258">
            <v>0</v>
          </cell>
          <cell r="AE1258">
            <v>3.242852417749678</v>
          </cell>
          <cell r="AF1258">
            <v>1.4215651432226881</v>
          </cell>
          <cell r="AG1258">
            <v>1.35</v>
          </cell>
          <cell r="AH1258">
            <v>1</v>
          </cell>
          <cell r="AJ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cell r="AC1259">
            <v>8.9999999999999858E-2</v>
          </cell>
          <cell r="AD1259">
            <v>0</v>
          </cell>
          <cell r="AE1259">
            <v>3.242852417749678</v>
          </cell>
          <cell r="AF1259">
            <v>1.4215651432226881</v>
          </cell>
          <cell r="AG1259">
            <v>1.35</v>
          </cell>
          <cell r="AH1259">
            <v>1</v>
          </cell>
          <cell r="AJ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cell r="AC1260">
            <v>8.9999999999999858E-2</v>
          </cell>
          <cell r="AD1260">
            <v>0</v>
          </cell>
          <cell r="AE1260">
            <v>3.242852417749678</v>
          </cell>
          <cell r="AF1260">
            <v>1.4215651432226881</v>
          </cell>
          <cell r="AG1260">
            <v>1.35</v>
          </cell>
          <cell r="AH1260">
            <v>1</v>
          </cell>
          <cell r="AJ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cell r="AC1261">
            <v>8.9999999999999858E-2</v>
          </cell>
          <cell r="AD1261">
            <v>1</v>
          </cell>
          <cell r="AE1261">
            <v>3.242852417749678</v>
          </cell>
          <cell r="AF1261">
            <v>1.4215651432226881</v>
          </cell>
          <cell r="AG1261">
            <v>1.35</v>
          </cell>
          <cell r="AH1261">
            <v>1</v>
          </cell>
          <cell r="AJ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cell r="AC1262">
            <v>8.9999999999999858E-2</v>
          </cell>
          <cell r="AD1262">
            <v>0</v>
          </cell>
          <cell r="AE1262">
            <v>3.242852417749678</v>
          </cell>
          <cell r="AF1262">
            <v>1.4215651432226881</v>
          </cell>
          <cell r="AG1262">
            <v>1.35</v>
          </cell>
          <cell r="AH1262">
            <v>1</v>
          </cell>
          <cell r="AJ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cell r="AC1263">
            <v>8.9999999999999858E-2</v>
          </cell>
          <cell r="AD1263">
            <v>0</v>
          </cell>
          <cell r="AE1263">
            <v>3.242852417749678</v>
          </cell>
          <cell r="AF1263">
            <v>1.4215651432226881</v>
          </cell>
          <cell r="AG1263">
            <v>1.35</v>
          </cell>
          <cell r="AH1263">
            <v>1</v>
          </cell>
          <cell r="AJ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cell r="AC1264">
            <v>8.9999999999999858E-2</v>
          </cell>
          <cell r="AD1264">
            <v>0</v>
          </cell>
          <cell r="AE1264">
            <v>3.242852417749678</v>
          </cell>
          <cell r="AF1264">
            <v>1.4215651432226881</v>
          </cell>
          <cell r="AG1264">
            <v>1.35</v>
          </cell>
          <cell r="AH1264">
            <v>1</v>
          </cell>
          <cell r="AJ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cell r="AC1265">
            <v>8.9999999999999858E-2</v>
          </cell>
          <cell r="AD1265">
            <v>0</v>
          </cell>
          <cell r="AE1265">
            <v>3.242852417749678</v>
          </cell>
          <cell r="AF1265">
            <v>1.4215651432226881</v>
          </cell>
          <cell r="AG1265">
            <v>1.35</v>
          </cell>
          <cell r="AH1265">
            <v>1</v>
          </cell>
          <cell r="AJ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cell r="AC1266">
            <v>8.9999999999999858E-2</v>
          </cell>
          <cell r="AD1266">
            <v>0</v>
          </cell>
          <cell r="AE1266">
            <v>3.242852417749678</v>
          </cell>
          <cell r="AF1266">
            <v>1.4215651432226881</v>
          </cell>
          <cell r="AG1266">
            <v>1.35</v>
          </cell>
          <cell r="AH1266">
            <v>1</v>
          </cell>
          <cell r="AJ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cell r="AC1267">
            <v>8.9999999999999858E-2</v>
          </cell>
          <cell r="AD1267">
            <v>0</v>
          </cell>
          <cell r="AE1267">
            <v>3.5564102564102562</v>
          </cell>
          <cell r="AF1267">
            <v>1.4215651432226881</v>
          </cell>
          <cell r="AG1267">
            <v>1.35</v>
          </cell>
          <cell r="AH1267">
            <v>1</v>
          </cell>
          <cell r="AJ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cell r="AC1268">
            <v>8.9999999999999858E-2</v>
          </cell>
          <cell r="AD1268">
            <v>0</v>
          </cell>
          <cell r="AE1268">
            <v>3.242852417749678</v>
          </cell>
          <cell r="AF1268">
            <v>1.4215651432226881</v>
          </cell>
          <cell r="AG1268">
            <v>1.35</v>
          </cell>
          <cell r="AH1268">
            <v>1</v>
          </cell>
          <cell r="AJ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cell r="AC1269">
            <v>8.9999999999999858E-2</v>
          </cell>
          <cell r="AD1269">
            <v>0</v>
          </cell>
          <cell r="AE1269">
            <v>3.242852417749678</v>
          </cell>
          <cell r="AF1269">
            <v>1.4215651432226881</v>
          </cell>
          <cell r="AG1269">
            <v>1.35</v>
          </cell>
          <cell r="AH1269">
            <v>1</v>
          </cell>
          <cell r="AJ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cell r="AC1270">
            <v>8.9999999999999858E-2</v>
          </cell>
          <cell r="AD1270">
            <v>0</v>
          </cell>
          <cell r="AE1270">
            <v>3.242852417749678</v>
          </cell>
          <cell r="AF1270">
            <v>1.4215651432226881</v>
          </cell>
          <cell r="AG1270">
            <v>1.35</v>
          </cell>
          <cell r="AH1270">
            <v>1</v>
          </cell>
          <cell r="AJ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cell r="AC1271">
            <v>8.9999999999999858E-2</v>
          </cell>
          <cell r="AD1271">
            <v>0</v>
          </cell>
          <cell r="AE1271">
            <v>3.242852417749678</v>
          </cell>
          <cell r="AF1271">
            <v>1.4215651432226881</v>
          </cell>
          <cell r="AG1271">
            <v>1.35</v>
          </cell>
          <cell r="AH1271">
            <v>1</v>
          </cell>
          <cell r="AJ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cell r="AC1272">
            <v>8.9999999999999858E-2</v>
          </cell>
          <cell r="AD1272">
            <v>1</v>
          </cell>
          <cell r="AE1272">
            <v>3.242852417749678</v>
          </cell>
          <cell r="AF1272">
            <v>1.4215651432226881</v>
          </cell>
          <cell r="AG1272">
            <v>1.35</v>
          </cell>
          <cell r="AH1272">
            <v>1</v>
          </cell>
          <cell r="AJ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cell r="AC1273">
            <v>8.9999999999999858E-2</v>
          </cell>
          <cell r="AD1273">
            <v>0</v>
          </cell>
          <cell r="AE1273">
            <v>3.242852417749678</v>
          </cell>
          <cell r="AF1273">
            <v>1.4215651432226881</v>
          </cell>
          <cell r="AG1273">
            <v>1.35</v>
          </cell>
          <cell r="AH1273">
            <v>1</v>
          </cell>
          <cell r="AJ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cell r="AC1274">
            <v>8.9999999999999858E-2</v>
          </cell>
          <cell r="AD1274">
            <v>1</v>
          </cell>
          <cell r="AE1274">
            <v>3.242852417749678</v>
          </cell>
          <cell r="AF1274">
            <v>1.4215651432226881</v>
          </cell>
          <cell r="AG1274">
            <v>1.35</v>
          </cell>
          <cell r="AH1274">
            <v>1</v>
          </cell>
          <cell r="AJ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cell r="AC1275">
            <v>8.9999999999999858E-2</v>
          </cell>
          <cell r="AD1275">
            <v>0</v>
          </cell>
          <cell r="AE1275">
            <v>3.242852417749678</v>
          </cell>
          <cell r="AF1275">
            <v>1.4215651432226881</v>
          </cell>
          <cell r="AG1275">
            <v>1.35</v>
          </cell>
          <cell r="AH1275">
            <v>1</v>
          </cell>
          <cell r="AJ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cell r="AC1276">
            <v>8.9999999999999858E-2</v>
          </cell>
          <cell r="AD1276">
            <v>0</v>
          </cell>
          <cell r="AE1276">
            <v>3.242852417749678</v>
          </cell>
          <cell r="AF1276">
            <v>1.4215651432226881</v>
          </cell>
          <cell r="AG1276">
            <v>1.35</v>
          </cell>
          <cell r="AH1276">
            <v>1</v>
          </cell>
          <cell r="AJ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cell r="AC1277">
            <v>8.9999999999999858E-2</v>
          </cell>
          <cell r="AD1277">
            <v>0</v>
          </cell>
          <cell r="AE1277">
            <v>3.242852417749678</v>
          </cell>
          <cell r="AF1277">
            <v>1.4215651432226881</v>
          </cell>
          <cell r="AG1277">
            <v>1.35</v>
          </cell>
          <cell r="AH1277">
            <v>1</v>
          </cell>
          <cell r="AJ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cell r="AC1278">
            <v>9.000000000000008E-2</v>
          </cell>
          <cell r="AD1278">
            <v>10</v>
          </cell>
          <cell r="AE1278">
            <v>3.242852417749678</v>
          </cell>
          <cell r="AF1278">
            <v>1.4215651432226881</v>
          </cell>
          <cell r="AG1278">
            <v>1.35</v>
          </cell>
          <cell r="AH1278">
            <v>1</v>
          </cell>
          <cell r="AJ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cell r="AC1279">
            <v>9.000000000000008E-2</v>
          </cell>
          <cell r="AD1279">
            <v>12</v>
          </cell>
          <cell r="AE1279">
            <v>3.242852417749678</v>
          </cell>
          <cell r="AF1279">
            <v>1.4215651432226881</v>
          </cell>
          <cell r="AG1279">
            <v>1.35</v>
          </cell>
          <cell r="AH1279">
            <v>1</v>
          </cell>
          <cell r="AJ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cell r="AC1280">
            <v>0.10000000000000009</v>
          </cell>
          <cell r="AD1280">
            <v>3</v>
          </cell>
          <cell r="AE1280">
            <v>3.242852417749678</v>
          </cell>
          <cell r="AF1280">
            <v>1.4215651432226881</v>
          </cell>
          <cell r="AG1280">
            <v>1.35</v>
          </cell>
          <cell r="AH1280">
            <v>1</v>
          </cell>
          <cell r="AJ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cell r="AC1281">
            <v>8.9999999999999858E-2</v>
          </cell>
          <cell r="AD1281">
            <v>0</v>
          </cell>
          <cell r="AE1281">
            <v>3.242852417749678</v>
          </cell>
          <cell r="AF1281">
            <v>1.4215651432226881</v>
          </cell>
          <cell r="AG1281">
            <v>1.35</v>
          </cell>
          <cell r="AH1281">
            <v>1</v>
          </cell>
          <cell r="AJ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cell r="AC1282">
            <v>8.9999999999999858E-2</v>
          </cell>
          <cell r="AD1282">
            <v>0</v>
          </cell>
          <cell r="AE1282">
            <v>3.242852417749678</v>
          </cell>
          <cell r="AF1282">
            <v>1.4215651432226881</v>
          </cell>
          <cell r="AG1282">
            <v>1.35</v>
          </cell>
          <cell r="AH1282">
            <v>1</v>
          </cell>
          <cell r="AJ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cell r="AC1283">
            <v>8.9999999999999858E-2</v>
          </cell>
          <cell r="AD1283">
            <v>0</v>
          </cell>
          <cell r="AE1283">
            <v>3.242852417749678</v>
          </cell>
          <cell r="AF1283">
            <v>1.4215651432226881</v>
          </cell>
          <cell r="AG1283">
            <v>1.35</v>
          </cell>
          <cell r="AH1283">
            <v>1</v>
          </cell>
          <cell r="AJ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cell r="AC1284">
            <v>8.9999999999999858E-2</v>
          </cell>
          <cell r="AD1284">
            <v>1</v>
          </cell>
          <cell r="AE1284">
            <v>3.3286538461538462</v>
          </cell>
          <cell r="AF1284">
            <v>1.4215651432226881</v>
          </cell>
          <cell r="AG1284">
            <v>1.35</v>
          </cell>
          <cell r="AH1284">
            <v>1</v>
          </cell>
          <cell r="AJ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cell r="AC1285">
            <v>8.9999999999999858E-2</v>
          </cell>
          <cell r="AD1285">
            <v>1</v>
          </cell>
          <cell r="AE1285">
            <v>3.242852417749678</v>
          </cell>
          <cell r="AF1285">
            <v>1.4215651432226881</v>
          </cell>
          <cell r="AG1285">
            <v>1.35</v>
          </cell>
          <cell r="AH1285">
            <v>1</v>
          </cell>
          <cell r="AJ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cell r="AC1286">
            <v>8.9999999999999858E-2</v>
          </cell>
          <cell r="AD1286">
            <v>1</v>
          </cell>
          <cell r="AE1286">
            <v>3.242852417749678</v>
          </cell>
          <cell r="AF1286">
            <v>1.4215651432226881</v>
          </cell>
          <cell r="AG1286">
            <v>1.35</v>
          </cell>
          <cell r="AH1286">
            <v>1</v>
          </cell>
          <cell r="AJ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cell r="AC1287">
            <v>8.9999999999999858E-2</v>
          </cell>
          <cell r="AD1287">
            <v>2</v>
          </cell>
          <cell r="AE1287">
            <v>3.242852417749678</v>
          </cell>
          <cell r="AF1287">
            <v>1.4215651432226881</v>
          </cell>
          <cell r="AG1287">
            <v>1.35</v>
          </cell>
          <cell r="AH1287">
            <v>1</v>
          </cell>
          <cell r="AJ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cell r="AC1288">
            <v>8.9999999999999858E-2</v>
          </cell>
          <cell r="AD1288">
            <v>2</v>
          </cell>
          <cell r="AE1288">
            <v>3.242852417749678</v>
          </cell>
          <cell r="AF1288">
            <v>1.4215651432226881</v>
          </cell>
          <cell r="AG1288">
            <v>1.35</v>
          </cell>
          <cell r="AH1288">
            <v>1</v>
          </cell>
          <cell r="AJ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cell r="AC1289">
            <v>8.9999999999999858E-2</v>
          </cell>
          <cell r="AD1289">
            <v>0</v>
          </cell>
          <cell r="AE1289">
            <v>3.242852417749678</v>
          </cell>
          <cell r="AF1289">
            <v>1.4215651432226881</v>
          </cell>
          <cell r="AG1289">
            <v>1.35</v>
          </cell>
          <cell r="AH1289">
            <v>1</v>
          </cell>
          <cell r="AJ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cell r="AC1290">
            <v>8.9999999999999858E-2</v>
          </cell>
          <cell r="AD1290">
            <v>0</v>
          </cell>
          <cell r="AE1290">
            <v>3.242852417749678</v>
          </cell>
          <cell r="AF1290">
            <v>1.4215651432226881</v>
          </cell>
          <cell r="AG1290">
            <v>1.35</v>
          </cell>
          <cell r="AH1290">
            <v>1</v>
          </cell>
          <cell r="AJ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cell r="AC1291">
            <v>0.10000000000000009</v>
          </cell>
          <cell r="AD1291">
            <v>22</v>
          </cell>
          <cell r="AE1291">
            <v>3.242852417749678</v>
          </cell>
          <cell r="AF1291">
            <v>1.4215651432226881</v>
          </cell>
          <cell r="AG1291">
            <v>1.35</v>
          </cell>
          <cell r="AH1291">
            <v>1</v>
          </cell>
          <cell r="AJ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cell r="AC1292">
            <v>0.10000000000000009</v>
          </cell>
          <cell r="AD1292">
            <v>22</v>
          </cell>
          <cell r="AE1292">
            <v>3.242852417749678</v>
          </cell>
          <cell r="AF1292">
            <v>1.4215651432226881</v>
          </cell>
          <cell r="AG1292">
            <v>1.35</v>
          </cell>
          <cell r="AH1292">
            <v>1</v>
          </cell>
          <cell r="AJ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cell r="AC1293">
            <v>0.10000000000000009</v>
          </cell>
          <cell r="AD1293">
            <v>22</v>
          </cell>
          <cell r="AE1293">
            <v>3.242852417749678</v>
          </cell>
          <cell r="AF1293">
            <v>1.4215651432226881</v>
          </cell>
          <cell r="AG1293">
            <v>1.35</v>
          </cell>
          <cell r="AH1293">
            <v>1</v>
          </cell>
          <cell r="AJ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cell r="AC1294">
            <v>0.10000000000000009</v>
          </cell>
          <cell r="AD1294">
            <v>3</v>
          </cell>
          <cell r="AE1294">
            <v>3.242852417749678</v>
          </cell>
          <cell r="AF1294">
            <v>1.4215651432226881</v>
          </cell>
          <cell r="AG1294">
            <v>1.35</v>
          </cell>
          <cell r="AH1294">
            <v>1</v>
          </cell>
          <cell r="AJ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cell r="AC1295">
            <v>8.9999999999999858E-2</v>
          </cell>
          <cell r="AD1295">
            <v>1</v>
          </cell>
          <cell r="AE1295">
            <v>3.242852417749678</v>
          </cell>
          <cell r="AF1295">
            <v>1.4215651432226881</v>
          </cell>
          <cell r="AG1295">
            <v>1.35</v>
          </cell>
          <cell r="AH1295">
            <v>1</v>
          </cell>
          <cell r="AJ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cell r="AC1296">
            <v>8.9999999999999858E-2</v>
          </cell>
          <cell r="AD1296">
            <v>0</v>
          </cell>
          <cell r="AE1296">
            <v>3.242852417749678</v>
          </cell>
          <cell r="AF1296">
            <v>1.4215651432226881</v>
          </cell>
          <cell r="AG1296">
            <v>1.35</v>
          </cell>
          <cell r="AH1296">
            <v>1</v>
          </cell>
          <cell r="AJ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cell r="AC1297">
            <v>8.9999999999999858E-2</v>
          </cell>
          <cell r="AD1297">
            <v>1</v>
          </cell>
          <cell r="AE1297">
            <v>3.242852417749678</v>
          </cell>
          <cell r="AF1297">
            <v>1.4215651432226881</v>
          </cell>
          <cell r="AG1297">
            <v>1.35</v>
          </cell>
          <cell r="AH1297">
            <v>1</v>
          </cell>
          <cell r="AJ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cell r="AC1298">
            <v>8.9999999999999858E-2</v>
          </cell>
          <cell r="AD1298">
            <v>0</v>
          </cell>
          <cell r="AE1298">
            <v>3.242852417749678</v>
          </cell>
          <cell r="AF1298">
            <v>1.4215651432226881</v>
          </cell>
          <cell r="AG1298">
            <v>1.35</v>
          </cell>
          <cell r="AH1298">
            <v>1</v>
          </cell>
          <cell r="AJ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cell r="AC1299">
            <v>8.9999999999999858E-2</v>
          </cell>
          <cell r="AD1299">
            <v>0</v>
          </cell>
          <cell r="AE1299">
            <v>3.242852417749678</v>
          </cell>
          <cell r="AF1299">
            <v>1.4215651432226881</v>
          </cell>
          <cell r="AG1299">
            <v>1.35</v>
          </cell>
          <cell r="AH1299">
            <v>1</v>
          </cell>
          <cell r="AJ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cell r="AC1300">
            <v>8.9999999999999858E-2</v>
          </cell>
          <cell r="AD1300">
            <v>0</v>
          </cell>
          <cell r="AE1300">
            <v>3.242852417749678</v>
          </cell>
          <cell r="AF1300">
            <v>1.4215651432226881</v>
          </cell>
          <cell r="AG1300">
            <v>1.35</v>
          </cell>
          <cell r="AH1300">
            <v>1</v>
          </cell>
          <cell r="AJ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cell r="AC1301">
            <v>8.9999999999999858E-2</v>
          </cell>
          <cell r="AD1301">
            <v>0</v>
          </cell>
          <cell r="AE1301">
            <v>3.242852417749678</v>
          </cell>
          <cell r="AF1301">
            <v>1.4215651432226881</v>
          </cell>
          <cell r="AG1301">
            <v>1.35</v>
          </cell>
          <cell r="AH1301">
            <v>1</v>
          </cell>
          <cell r="AJ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cell r="AC1302">
            <v>8.9999999999999858E-2</v>
          </cell>
          <cell r="AD1302">
            <v>0</v>
          </cell>
          <cell r="AE1302">
            <v>3.242852417749678</v>
          </cell>
          <cell r="AF1302">
            <v>1.4215651432226881</v>
          </cell>
          <cell r="AG1302">
            <v>1.35</v>
          </cell>
          <cell r="AH1302">
            <v>1</v>
          </cell>
          <cell r="AJ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cell r="AC1303">
            <v>8.9999999999999858E-2</v>
          </cell>
          <cell r="AD1303">
            <v>2</v>
          </cell>
          <cell r="AE1303">
            <v>3.242852417749678</v>
          </cell>
          <cell r="AF1303">
            <v>1.4215651432226881</v>
          </cell>
          <cell r="AG1303">
            <v>1.35</v>
          </cell>
          <cell r="AH1303">
            <v>1</v>
          </cell>
          <cell r="AJ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cell r="AC1304">
            <v>8.9999999999999858E-2</v>
          </cell>
          <cell r="AD1304">
            <v>2</v>
          </cell>
          <cell r="AE1304">
            <v>3.242852417749678</v>
          </cell>
          <cell r="AF1304">
            <v>1.4215651432226881</v>
          </cell>
          <cell r="AG1304">
            <v>1.35</v>
          </cell>
          <cell r="AH1304">
            <v>1</v>
          </cell>
          <cell r="AJ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cell r="AC1305">
            <v>8.9999999999999858E-2</v>
          </cell>
          <cell r="AD1305">
            <v>2</v>
          </cell>
          <cell r="AE1305">
            <v>3.242852417749678</v>
          </cell>
          <cell r="AF1305">
            <v>1.4215651432226881</v>
          </cell>
          <cell r="AG1305">
            <v>1.35</v>
          </cell>
          <cell r="AH1305">
            <v>1</v>
          </cell>
          <cell r="AJ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cell r="AC1306">
            <v>5.0000000000000044E-2</v>
          </cell>
          <cell r="AD1306">
            <v>6</v>
          </cell>
          <cell r="AE1306">
            <v>3.242852417749678</v>
          </cell>
          <cell r="AF1306">
            <v>1.4215651432226881</v>
          </cell>
          <cell r="AG1306">
            <v>1.35</v>
          </cell>
          <cell r="AH1306">
            <v>1</v>
          </cell>
          <cell r="AJ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cell r="AC1307">
            <v>8.0000000000000071E-2</v>
          </cell>
          <cell r="AD1307">
            <v>63</v>
          </cell>
          <cell r="AE1307">
            <v>3.242852417749678</v>
          </cell>
          <cell r="AF1307">
            <v>1.1596947502040997</v>
          </cell>
          <cell r="AG1307">
            <v>1.1599999999999999</v>
          </cell>
          <cell r="AH1307">
            <v>949</v>
          </cell>
          <cell r="AJ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cell r="AC1308">
            <v>8.0000000000000071E-2</v>
          </cell>
          <cell r="AD1308">
            <v>63</v>
          </cell>
          <cell r="AE1308">
            <v>3.242852417749678</v>
          </cell>
          <cell r="AF1308">
            <v>1.1596947502040997</v>
          </cell>
          <cell r="AG1308">
            <v>1.1599999999999999</v>
          </cell>
          <cell r="AH1308">
            <v>949</v>
          </cell>
          <cell r="AJ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cell r="AC1309">
            <v>8.9999999999999858E-2</v>
          </cell>
          <cell r="AD1309">
            <v>0</v>
          </cell>
          <cell r="AE1309">
            <v>3.242852417749678</v>
          </cell>
          <cell r="AF1309">
            <v>1.1420009380611271</v>
          </cell>
          <cell r="AG1309">
            <v>1.1399999999999999</v>
          </cell>
          <cell r="AH1309">
            <v>707</v>
          </cell>
          <cell r="AJ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cell r="AC1310">
            <v>8.9999999999999858E-2</v>
          </cell>
          <cell r="AD1310">
            <v>1</v>
          </cell>
          <cell r="AE1310">
            <v>3.242852417749678</v>
          </cell>
          <cell r="AF1310">
            <v>1.1420009380611271</v>
          </cell>
          <cell r="AG1310">
            <v>1.1399999999999999</v>
          </cell>
          <cell r="AH1310">
            <v>707</v>
          </cell>
          <cell r="AJ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cell r="AC1311">
            <v>7.9999999999999849E-2</v>
          </cell>
          <cell r="AD1311">
            <v>18</v>
          </cell>
          <cell r="AE1311">
            <v>3.242852417749678</v>
          </cell>
          <cell r="AF1311">
            <v>1.1420009380611271</v>
          </cell>
          <cell r="AG1311">
            <v>1.1399999999999999</v>
          </cell>
          <cell r="AH1311">
            <v>707</v>
          </cell>
          <cell r="AJ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cell r="AC1312">
            <v>0.10000000000000009</v>
          </cell>
          <cell r="AD1312">
            <v>5</v>
          </cell>
          <cell r="AE1312">
            <v>3.242852417749678</v>
          </cell>
          <cell r="AF1312">
            <v>1.1420009380611271</v>
          </cell>
          <cell r="AG1312">
            <v>1.1399999999999999</v>
          </cell>
          <cell r="AH1312">
            <v>707</v>
          </cell>
          <cell r="AJ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cell r="AC1313">
            <v>9.000000000000008E-2</v>
          </cell>
          <cell r="AD1313">
            <v>12</v>
          </cell>
          <cell r="AE1313">
            <v>3.242852417749678</v>
          </cell>
          <cell r="AF1313">
            <v>1.1420009380611271</v>
          </cell>
          <cell r="AG1313">
            <v>1.1399999999999999</v>
          </cell>
          <cell r="AH1313">
            <v>707</v>
          </cell>
          <cell r="AJ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cell r="AC1314">
            <v>8.9999999999999858E-2</v>
          </cell>
          <cell r="AD1314">
            <v>1</v>
          </cell>
          <cell r="AE1314">
            <v>3.242852417749678</v>
          </cell>
          <cell r="AF1314">
            <v>1.1420009380611271</v>
          </cell>
          <cell r="AG1314">
            <v>1.1399999999999999</v>
          </cell>
          <cell r="AH1314">
            <v>707</v>
          </cell>
          <cell r="AJ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cell r="AC1315">
            <v>8.9999999999999858E-2</v>
          </cell>
          <cell r="AD1315">
            <v>1</v>
          </cell>
          <cell r="AE1315">
            <v>3.242852417749678</v>
          </cell>
          <cell r="AF1315">
            <v>1.1420009380611271</v>
          </cell>
          <cell r="AG1315">
            <v>1.1399999999999999</v>
          </cell>
          <cell r="AH1315">
            <v>707</v>
          </cell>
          <cell r="AJ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cell r="AC1316">
            <v>8.9999999999999858E-2</v>
          </cell>
          <cell r="AD1316">
            <v>1</v>
          </cell>
          <cell r="AE1316">
            <v>3.242852417749678</v>
          </cell>
          <cell r="AF1316">
            <v>1.1420009380611271</v>
          </cell>
          <cell r="AG1316">
            <v>1.1399999999999999</v>
          </cell>
          <cell r="AH1316">
            <v>707</v>
          </cell>
          <cell r="AJ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cell r="AC1317">
            <v>8.0000000000000071E-2</v>
          </cell>
          <cell r="AD1317">
            <v>54</v>
          </cell>
          <cell r="AE1317">
            <v>3.242852417749678</v>
          </cell>
          <cell r="AF1317">
            <v>1.1420009380611271</v>
          </cell>
          <cell r="AG1317">
            <v>1.1399999999999999</v>
          </cell>
          <cell r="AH1317">
            <v>707</v>
          </cell>
          <cell r="AJ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cell r="AC1318">
            <v>8.0000000000000071E-2</v>
          </cell>
          <cell r="AD1318">
            <v>54</v>
          </cell>
          <cell r="AE1318">
            <v>3.242852417749678</v>
          </cell>
          <cell r="AF1318">
            <v>1.1420009380611271</v>
          </cell>
          <cell r="AG1318">
            <v>1.1399999999999999</v>
          </cell>
          <cell r="AH1318">
            <v>707</v>
          </cell>
          <cell r="AJ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cell r="AC1319">
            <v>8.0000000000000071E-2</v>
          </cell>
          <cell r="AD1319">
            <v>54</v>
          </cell>
          <cell r="AE1319">
            <v>3.242852417749678</v>
          </cell>
          <cell r="AF1319">
            <v>1.1420009380611271</v>
          </cell>
          <cell r="AG1319">
            <v>1.1399999999999999</v>
          </cell>
          <cell r="AH1319">
            <v>707</v>
          </cell>
          <cell r="AJ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cell r="AC1320">
            <v>8.9999999999999858E-2</v>
          </cell>
          <cell r="AD1320">
            <v>0</v>
          </cell>
          <cell r="AE1320">
            <v>3.242852417749678</v>
          </cell>
          <cell r="AF1320">
            <v>1.1420009380611271</v>
          </cell>
          <cell r="AG1320">
            <v>1.1399999999999999</v>
          </cell>
          <cell r="AH1320">
            <v>707</v>
          </cell>
          <cell r="AJ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cell r="AC1321">
            <v>8.9999999999999858E-2</v>
          </cell>
          <cell r="AD1321">
            <v>2</v>
          </cell>
          <cell r="AE1321">
            <v>3.242852417749678</v>
          </cell>
          <cell r="AF1321">
            <v>1.1420009380611271</v>
          </cell>
          <cell r="AG1321">
            <v>1.1399999999999999</v>
          </cell>
          <cell r="AH1321">
            <v>707</v>
          </cell>
          <cell r="AJ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cell r="AC1322">
            <v>8.9999999999999858E-2</v>
          </cell>
          <cell r="AD1322">
            <v>1</v>
          </cell>
          <cell r="AE1322">
            <v>3.242852417749678</v>
          </cell>
          <cell r="AF1322">
            <v>1.1420009380611271</v>
          </cell>
          <cell r="AG1322">
            <v>1.1399999999999999</v>
          </cell>
          <cell r="AH1322">
            <v>707</v>
          </cell>
          <cell r="AJ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cell r="AC1323">
            <v>8.9999999999999858E-2</v>
          </cell>
          <cell r="AD1323">
            <v>0</v>
          </cell>
          <cell r="AE1323">
            <v>3.242852417749678</v>
          </cell>
          <cell r="AF1323">
            <v>1.1420009380611271</v>
          </cell>
          <cell r="AG1323">
            <v>1.1399999999999999</v>
          </cell>
          <cell r="AH1323">
            <v>707</v>
          </cell>
          <cell r="AJ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cell r="AC1324">
            <v>5.0000000000000044E-2</v>
          </cell>
          <cell r="AD1324">
            <v>22</v>
          </cell>
          <cell r="AE1324">
            <v>3.242852417749678</v>
          </cell>
          <cell r="AF1324">
            <v>1.1420009380611271</v>
          </cell>
          <cell r="AG1324">
            <v>1.1399999999999999</v>
          </cell>
          <cell r="AH1324">
            <v>707</v>
          </cell>
          <cell r="AJ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cell r="AC1325">
            <v>7.9999999999999849E-2</v>
          </cell>
          <cell r="AD1325">
            <v>43</v>
          </cell>
          <cell r="AE1325">
            <v>3.242852417749678</v>
          </cell>
          <cell r="AF1325">
            <v>1.1596947502040997</v>
          </cell>
          <cell r="AG1325">
            <v>1.1599999999999999</v>
          </cell>
          <cell r="AH1325">
            <v>949</v>
          </cell>
          <cell r="AJ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cell r="AC1326">
            <v>0.10000000000000009</v>
          </cell>
          <cell r="AD1326">
            <v>25</v>
          </cell>
          <cell r="AE1326">
            <v>3.242852417749678</v>
          </cell>
          <cell r="AF1326">
            <v>1.1596947502040997</v>
          </cell>
          <cell r="AG1326">
            <v>1.1599999999999999</v>
          </cell>
          <cell r="AH1326">
            <v>949</v>
          </cell>
          <cell r="AJ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cell r="AC1327">
            <v>7.9999999999999849E-2</v>
          </cell>
          <cell r="AD1327">
            <v>43</v>
          </cell>
          <cell r="AE1327">
            <v>3.242852417749678</v>
          </cell>
          <cell r="AF1327">
            <v>1.4215651432226881</v>
          </cell>
          <cell r="AG1327">
            <v>1.35</v>
          </cell>
          <cell r="AH1327">
            <v>1</v>
          </cell>
          <cell r="AJ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cell r="AC1328">
            <v>8.0000000000000071E-2</v>
          </cell>
          <cell r="AD1328">
            <v>8</v>
          </cell>
          <cell r="AE1328">
            <v>3.242852417749678</v>
          </cell>
          <cell r="AF1328">
            <v>1.1420009380611271</v>
          </cell>
          <cell r="AG1328">
            <v>1.1399999999999999</v>
          </cell>
          <cell r="AH1328">
            <v>707</v>
          </cell>
          <cell r="AJ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cell r="AC1329">
            <v>9.000000000000008E-2</v>
          </cell>
          <cell r="AD1329">
            <v>19</v>
          </cell>
          <cell r="AE1329">
            <v>3.242852417749678</v>
          </cell>
          <cell r="AF1329">
            <v>1.1420009380611271</v>
          </cell>
          <cell r="AG1329">
            <v>1.1399999999999999</v>
          </cell>
          <cell r="AH1329">
            <v>707</v>
          </cell>
          <cell r="AJ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cell r="AC1330">
            <v>9.000000000000008E-2</v>
          </cell>
          <cell r="AD1330">
            <v>19</v>
          </cell>
          <cell r="AE1330">
            <v>3.242852417749678</v>
          </cell>
          <cell r="AF1330">
            <v>1.1420009380611271</v>
          </cell>
          <cell r="AG1330">
            <v>1.1399999999999999</v>
          </cell>
          <cell r="AH1330">
            <v>707</v>
          </cell>
          <cell r="AJ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cell r="AC1331">
            <v>5.0000000000000044E-2</v>
          </cell>
          <cell r="AD1331">
            <v>32</v>
          </cell>
          <cell r="AE1331">
            <v>3.242852417749678</v>
          </cell>
          <cell r="AF1331">
            <v>1.1420009380611271</v>
          </cell>
          <cell r="AG1331">
            <v>1.1399999999999999</v>
          </cell>
          <cell r="AH1331">
            <v>707</v>
          </cell>
          <cell r="AJ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cell r="AC1332">
            <v>5.0000000000000044E-2</v>
          </cell>
          <cell r="AD1332">
            <v>32</v>
          </cell>
          <cell r="AE1332">
            <v>3.242852417749678</v>
          </cell>
          <cell r="AF1332">
            <v>1.1420009380611271</v>
          </cell>
          <cell r="AG1332">
            <v>1.1399999999999999</v>
          </cell>
          <cell r="AH1332">
            <v>707</v>
          </cell>
          <cell r="AJ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cell r="AC1333">
            <v>0.10000000000000009</v>
          </cell>
          <cell r="AD1333">
            <v>4</v>
          </cell>
          <cell r="AE1333">
            <v>3.242852417749678</v>
          </cell>
          <cell r="AF1333">
            <v>1.4215651432226881</v>
          </cell>
          <cell r="AG1333">
            <v>1.35</v>
          </cell>
          <cell r="AH1333">
            <v>1</v>
          </cell>
          <cell r="AJ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cell r="AC1334">
            <v>8.9999999999999858E-2</v>
          </cell>
          <cell r="AD1334">
            <v>0</v>
          </cell>
          <cell r="AE1334">
            <v>3.242852417749678</v>
          </cell>
          <cell r="AF1334">
            <v>1.4215651432226881</v>
          </cell>
          <cell r="AG1334">
            <v>1.35</v>
          </cell>
          <cell r="AH1334">
            <v>1</v>
          </cell>
          <cell r="AJ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cell r="AC1335">
            <v>0.10000000000000009</v>
          </cell>
          <cell r="AD1335">
            <v>3</v>
          </cell>
          <cell r="AE1335">
            <v>3.242852417749678</v>
          </cell>
          <cell r="AF1335">
            <v>1.4215651432226881</v>
          </cell>
          <cell r="AG1335">
            <v>1.35</v>
          </cell>
          <cell r="AH1335">
            <v>1</v>
          </cell>
          <cell r="AJ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cell r="AC1336">
            <v>0.10000000000000009</v>
          </cell>
          <cell r="AD1336">
            <v>4</v>
          </cell>
          <cell r="AE1336">
            <v>3.242852417749678</v>
          </cell>
          <cell r="AF1336">
            <v>1.4215651432226881</v>
          </cell>
          <cell r="AG1336">
            <v>1.35</v>
          </cell>
          <cell r="AH1336">
            <v>1</v>
          </cell>
          <cell r="AJ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cell r="AC1337">
            <v>8.9999999999999858E-2</v>
          </cell>
          <cell r="AD1337">
            <v>0</v>
          </cell>
          <cell r="AE1337">
            <v>3.242852417749678</v>
          </cell>
          <cell r="AF1337">
            <v>1.4215651432226881</v>
          </cell>
          <cell r="AG1337">
            <v>1.35</v>
          </cell>
          <cell r="AH1337">
            <v>1</v>
          </cell>
          <cell r="AJ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cell r="AC1338">
            <v>9.000000000000008E-2</v>
          </cell>
          <cell r="AD1338">
            <v>34</v>
          </cell>
          <cell r="AE1338">
            <v>3.242852417749678</v>
          </cell>
          <cell r="AF1338">
            <v>1.4215651432226881</v>
          </cell>
          <cell r="AG1338">
            <v>1.35</v>
          </cell>
          <cell r="AH1338">
            <v>1</v>
          </cell>
          <cell r="AJ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cell r="AC1339">
            <v>8.9999999999999858E-2</v>
          </cell>
          <cell r="AD1339">
            <v>0</v>
          </cell>
          <cell r="AE1339">
            <v>3.242852417749678</v>
          </cell>
          <cell r="AF1339">
            <v>1.4215651432226881</v>
          </cell>
          <cell r="AG1339">
            <v>1.35</v>
          </cell>
          <cell r="AH1339">
            <v>1</v>
          </cell>
          <cell r="AJ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cell r="AC1340">
            <v>8.9999999999999858E-2</v>
          </cell>
          <cell r="AD1340">
            <v>0</v>
          </cell>
          <cell r="AE1340">
            <v>3.242852417749678</v>
          </cell>
          <cell r="AF1340">
            <v>1.4215651432226881</v>
          </cell>
          <cell r="AG1340">
            <v>1.35</v>
          </cell>
          <cell r="AH1340">
            <v>1</v>
          </cell>
          <cell r="AJ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cell r="AC1341">
            <v>8.9999999999999858E-2</v>
          </cell>
          <cell r="AD1341">
            <v>1</v>
          </cell>
          <cell r="AE1341">
            <v>3.242852417749678</v>
          </cell>
          <cell r="AF1341">
            <v>1.4215651432226881</v>
          </cell>
          <cell r="AG1341">
            <v>1.35</v>
          </cell>
          <cell r="AH1341">
            <v>1</v>
          </cell>
          <cell r="AJ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cell r="AC1342">
            <v>8.9999999999999858E-2</v>
          </cell>
          <cell r="AD1342">
            <v>1</v>
          </cell>
          <cell r="AE1342">
            <v>3.242852417749678</v>
          </cell>
          <cell r="AF1342">
            <v>1.4215651432226881</v>
          </cell>
          <cell r="AG1342">
            <v>1.35</v>
          </cell>
          <cell r="AH1342">
            <v>1</v>
          </cell>
          <cell r="AJ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cell r="AC1343">
            <v>8.9999999999999858E-2</v>
          </cell>
          <cell r="AD1343">
            <v>0</v>
          </cell>
          <cell r="AE1343">
            <v>3.242852417749678</v>
          </cell>
          <cell r="AF1343">
            <v>1.4215651432226881</v>
          </cell>
          <cell r="AG1343">
            <v>1.35</v>
          </cell>
          <cell r="AH1343">
            <v>1</v>
          </cell>
          <cell r="AJ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cell r="AC1344">
            <v>8.9999999999999858E-2</v>
          </cell>
          <cell r="AD1344">
            <v>0</v>
          </cell>
          <cell r="AE1344">
            <v>3.242852417749678</v>
          </cell>
          <cell r="AF1344">
            <v>1.4215651432226881</v>
          </cell>
          <cell r="AG1344">
            <v>1.35</v>
          </cell>
          <cell r="AH1344">
            <v>1</v>
          </cell>
          <cell r="AJ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cell r="AC1345">
            <v>8.9999999999999858E-2</v>
          </cell>
          <cell r="AD1345">
            <v>0</v>
          </cell>
          <cell r="AE1345">
            <v>3.242852417749678</v>
          </cell>
          <cell r="AF1345">
            <v>1.4215651432226881</v>
          </cell>
          <cell r="AG1345">
            <v>1.35</v>
          </cell>
          <cell r="AH1345">
            <v>1</v>
          </cell>
          <cell r="AJ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cell r="AC1346">
            <v>8.9999999999999858E-2</v>
          </cell>
          <cell r="AD1346">
            <v>0</v>
          </cell>
          <cell r="AE1346">
            <v>3.242852417749678</v>
          </cell>
          <cell r="AF1346">
            <v>1.4215651432226881</v>
          </cell>
          <cell r="AG1346">
            <v>1.35</v>
          </cell>
          <cell r="AH1346">
            <v>1</v>
          </cell>
          <cell r="AJ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cell r="AC1347">
            <v>8.9999999999999858E-2</v>
          </cell>
          <cell r="AD1347">
            <v>0</v>
          </cell>
          <cell r="AE1347">
            <v>3.242852417749678</v>
          </cell>
          <cell r="AF1347">
            <v>1.2414863254038409</v>
          </cell>
          <cell r="AG1347">
            <v>1.24</v>
          </cell>
          <cell r="AH1347">
            <v>7</v>
          </cell>
          <cell r="AJ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cell r="AC1348">
            <v>8.9999999999999858E-2</v>
          </cell>
          <cell r="AD1348">
            <v>0</v>
          </cell>
          <cell r="AE1348">
            <v>3.242852417749678</v>
          </cell>
          <cell r="AF1348">
            <v>1.2414863254038409</v>
          </cell>
          <cell r="AG1348">
            <v>1.24</v>
          </cell>
          <cell r="AH1348">
            <v>7</v>
          </cell>
          <cell r="AJ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cell r="AC1349">
            <v>8.9999999999999858E-2</v>
          </cell>
          <cell r="AD1349">
            <v>0</v>
          </cell>
          <cell r="AE1349">
            <v>3.242852417749678</v>
          </cell>
          <cell r="AF1349">
            <v>1.2414863254038409</v>
          </cell>
          <cell r="AG1349">
            <v>1.24</v>
          </cell>
          <cell r="AH1349">
            <v>7</v>
          </cell>
          <cell r="AJ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cell r="AC1350">
            <v>8.9999999999999858E-2</v>
          </cell>
          <cell r="AD1350">
            <v>0</v>
          </cell>
          <cell r="AE1350">
            <v>3.242852417749678</v>
          </cell>
          <cell r="AF1350">
            <v>1.4215651432226881</v>
          </cell>
          <cell r="AG1350">
            <v>1.35</v>
          </cell>
          <cell r="AH1350">
            <v>1</v>
          </cell>
          <cell r="AJ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cell r="AC1351">
            <v>8.9999999999999858E-2</v>
          </cell>
          <cell r="AD1351">
            <v>1</v>
          </cell>
          <cell r="AE1351">
            <v>3.242852417749678</v>
          </cell>
          <cell r="AF1351">
            <v>1.4215651432226881</v>
          </cell>
          <cell r="AG1351">
            <v>1.35</v>
          </cell>
          <cell r="AH1351">
            <v>1</v>
          </cell>
          <cell r="AJ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cell r="AC1352">
            <v>8.9999999999999858E-2</v>
          </cell>
          <cell r="AD1352">
            <v>0</v>
          </cell>
          <cell r="AE1352">
            <v>3.242852417749678</v>
          </cell>
          <cell r="AF1352">
            <v>1.4215651432226881</v>
          </cell>
          <cell r="AG1352">
            <v>1.35</v>
          </cell>
          <cell r="AH1352">
            <v>1</v>
          </cell>
          <cell r="AJ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cell r="AC1353">
            <v>8.9999999999999858E-2</v>
          </cell>
          <cell r="AD1353">
            <v>0</v>
          </cell>
          <cell r="AE1353">
            <v>3.242852417749678</v>
          </cell>
          <cell r="AF1353">
            <v>1.4215651432226881</v>
          </cell>
          <cell r="AG1353">
            <v>1.35</v>
          </cell>
          <cell r="AH1353">
            <v>1</v>
          </cell>
          <cell r="AJ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cell r="AC1354">
            <v>8.9999999999999858E-2</v>
          </cell>
          <cell r="AD1354">
            <v>0</v>
          </cell>
          <cell r="AE1354">
            <v>3.242852417749678</v>
          </cell>
          <cell r="AF1354">
            <v>1.4215651432226881</v>
          </cell>
          <cell r="AG1354">
            <v>1.35</v>
          </cell>
          <cell r="AH1354">
            <v>1</v>
          </cell>
          <cell r="AJ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cell r="AC1355">
            <v>7.0000000000000062E-2</v>
          </cell>
          <cell r="AD1355">
            <v>134</v>
          </cell>
          <cell r="AE1355">
            <v>3.242852417749678</v>
          </cell>
          <cell r="AF1355">
            <v>1.1596947502040997</v>
          </cell>
          <cell r="AG1355">
            <v>1.1599999999999999</v>
          </cell>
          <cell r="AH1355">
            <v>949</v>
          </cell>
          <cell r="AJ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cell r="AC1356">
            <v>7.0000000000000062E-2</v>
          </cell>
          <cell r="AD1356">
            <v>134</v>
          </cell>
          <cell r="AE1356">
            <v>3.242852417749678</v>
          </cell>
          <cell r="AF1356">
            <v>1.1596947502040997</v>
          </cell>
          <cell r="AG1356">
            <v>1.1599999999999999</v>
          </cell>
          <cell r="AH1356">
            <v>949</v>
          </cell>
          <cell r="AJ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cell r="AC1357">
            <v>7.0000000000000062E-2</v>
          </cell>
          <cell r="AD1357">
            <v>134</v>
          </cell>
          <cell r="AE1357">
            <v>3.242852417749678</v>
          </cell>
          <cell r="AF1357">
            <v>1.1596947502040997</v>
          </cell>
          <cell r="AG1357">
            <v>1.1599999999999999</v>
          </cell>
          <cell r="AH1357">
            <v>949</v>
          </cell>
          <cell r="AJ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cell r="AC1358">
            <v>7.0000000000000062E-2</v>
          </cell>
          <cell r="AD1358">
            <v>134</v>
          </cell>
          <cell r="AE1358">
            <v>3.242852417749678</v>
          </cell>
          <cell r="AF1358">
            <v>1.1596947502040997</v>
          </cell>
          <cell r="AG1358">
            <v>1.1599999999999999</v>
          </cell>
          <cell r="AH1358">
            <v>949</v>
          </cell>
          <cell r="AJ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cell r="AC1359">
            <v>7.0000000000000062E-2</v>
          </cell>
          <cell r="AD1359">
            <v>134</v>
          </cell>
          <cell r="AE1359">
            <v>3.242852417749678</v>
          </cell>
          <cell r="AF1359">
            <v>1.1596947502040997</v>
          </cell>
          <cell r="AG1359">
            <v>1.1599999999999999</v>
          </cell>
          <cell r="AH1359">
            <v>949</v>
          </cell>
          <cell r="AJ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cell r="AC1360">
            <v>0.10000000000000009</v>
          </cell>
          <cell r="AD1360">
            <v>9</v>
          </cell>
          <cell r="AE1360">
            <v>3.242852417749678</v>
          </cell>
          <cell r="AF1360">
            <v>1.1505689804579617</v>
          </cell>
          <cell r="AG1360">
            <v>1.1499999999999999</v>
          </cell>
          <cell r="AH1360">
            <v>1489</v>
          </cell>
          <cell r="AJ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cell r="AC1361">
            <v>9.9999999999997868E-3</v>
          </cell>
          <cell r="AD1361">
            <v>0</v>
          </cell>
          <cell r="AE1361">
            <v>3.242852417749678</v>
          </cell>
          <cell r="AF1361">
            <v>1.1420009380611271</v>
          </cell>
          <cell r="AG1361">
            <v>1.1399999999999999</v>
          </cell>
          <cell r="AH1361">
            <v>707</v>
          </cell>
          <cell r="AJ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cell r="AC1362">
            <v>5.0000000000000044E-2</v>
          </cell>
          <cell r="AD1362">
            <v>70</v>
          </cell>
          <cell r="AE1362">
            <v>3.242852417749678</v>
          </cell>
          <cell r="AF1362">
            <v>1.1420009380611271</v>
          </cell>
          <cell r="AG1362">
            <v>1.1399999999999999</v>
          </cell>
          <cell r="AH1362">
            <v>707</v>
          </cell>
          <cell r="AJ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cell r="AC1363">
            <v>2.0000000000000018E-2</v>
          </cell>
          <cell r="AD1363">
            <v>45</v>
          </cell>
          <cell r="AE1363">
            <v>3.242852417749678</v>
          </cell>
          <cell r="AF1363">
            <v>1.1420009380611271</v>
          </cell>
          <cell r="AG1363">
            <v>1.1399999999999999</v>
          </cell>
          <cell r="AH1363">
            <v>707</v>
          </cell>
          <cell r="AJ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cell r="AC1364">
            <v>9.9999999999997868E-3</v>
          </cell>
          <cell r="AD1364">
            <v>1</v>
          </cell>
          <cell r="AE1364">
            <v>3.242852417749678</v>
          </cell>
          <cell r="AF1364">
            <v>1.1420009380611271</v>
          </cell>
          <cell r="AG1364">
            <v>1.1399999999999999</v>
          </cell>
          <cell r="AH1364">
            <v>707</v>
          </cell>
          <cell r="AJ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cell r="AC1365">
            <v>9.9999999999997868E-3</v>
          </cell>
          <cell r="AD1365">
            <v>0</v>
          </cell>
          <cell r="AE1365">
            <v>3.242852417749678</v>
          </cell>
          <cell r="AF1365">
            <v>1.1420009380611271</v>
          </cell>
          <cell r="AG1365">
            <v>1.1399999999999999</v>
          </cell>
          <cell r="AH1365">
            <v>707</v>
          </cell>
          <cell r="AJ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cell r="AC1366">
            <v>8.0000000000000071E-2</v>
          </cell>
          <cell r="AD1366">
            <v>26</v>
          </cell>
          <cell r="AE1366">
            <v>3.242852417749678</v>
          </cell>
          <cell r="AF1366">
            <v>1.1505689804579617</v>
          </cell>
          <cell r="AG1366">
            <v>1.1499999999999999</v>
          </cell>
          <cell r="AH1366">
            <v>1489</v>
          </cell>
          <cell r="AJ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cell r="AC1367">
            <v>8.0000000000000071E-2</v>
          </cell>
          <cell r="AD1367">
            <v>8</v>
          </cell>
          <cell r="AE1367">
            <v>3.242852417749678</v>
          </cell>
          <cell r="AF1367">
            <v>1.1420009380611271</v>
          </cell>
          <cell r="AG1367">
            <v>1.1399999999999999</v>
          </cell>
          <cell r="AH1367">
            <v>707</v>
          </cell>
          <cell r="AJ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cell r="AC1368">
            <v>7.9999999999999849E-2</v>
          </cell>
          <cell r="AD1368">
            <v>43</v>
          </cell>
          <cell r="AE1368">
            <v>3.242852417749678</v>
          </cell>
          <cell r="AF1368">
            <v>1.1596947502040997</v>
          </cell>
          <cell r="AG1368">
            <v>1.1599999999999999</v>
          </cell>
          <cell r="AH1368">
            <v>949</v>
          </cell>
          <cell r="AJ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cell r="AC1369">
            <v>0.10000000000000009</v>
          </cell>
          <cell r="AD1369">
            <v>6</v>
          </cell>
          <cell r="AE1369">
            <v>3.242852417749678</v>
          </cell>
          <cell r="AF1369">
            <v>1.1505689804579617</v>
          </cell>
          <cell r="AG1369">
            <v>1.1499999999999999</v>
          </cell>
          <cell r="AH1369">
            <v>1489</v>
          </cell>
          <cell r="AJ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cell r="AC1370">
            <v>9.9999999999997868E-3</v>
          </cell>
          <cell r="AD1370">
            <v>0</v>
          </cell>
          <cell r="AE1370">
            <v>3.242852417749678</v>
          </cell>
          <cell r="AF1370">
            <v>1.2414863254038409</v>
          </cell>
          <cell r="AG1370">
            <v>1.24</v>
          </cell>
          <cell r="AH1370">
            <v>7</v>
          </cell>
          <cell r="AJ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cell r="AC1371">
            <v>9.9999999999997868E-3</v>
          </cell>
          <cell r="AD1371">
            <v>0</v>
          </cell>
          <cell r="AE1371">
            <v>3.242852417749678</v>
          </cell>
          <cell r="AF1371">
            <v>1.2414863254038409</v>
          </cell>
          <cell r="AG1371">
            <v>1.24</v>
          </cell>
          <cell r="AH1371">
            <v>7</v>
          </cell>
          <cell r="AJ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cell r="AC1372">
            <v>9.9999999999997868E-3</v>
          </cell>
          <cell r="AD1372">
            <v>0</v>
          </cell>
          <cell r="AE1372">
            <v>3.242852417749678</v>
          </cell>
          <cell r="AF1372">
            <v>1.2414863254038409</v>
          </cell>
          <cell r="AG1372">
            <v>1.24</v>
          </cell>
          <cell r="AH1372">
            <v>7</v>
          </cell>
          <cell r="AJ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cell r="AC1373">
            <v>9.9999999999997868E-3</v>
          </cell>
          <cell r="AD1373">
            <v>0</v>
          </cell>
          <cell r="AE1373">
            <v>3.242852417749678</v>
          </cell>
          <cell r="AF1373">
            <v>1.2414863254038409</v>
          </cell>
          <cell r="AG1373">
            <v>1.24</v>
          </cell>
          <cell r="AH1373">
            <v>7</v>
          </cell>
          <cell r="AJ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cell r="AC1374">
            <v>9.9999999999997868E-3</v>
          </cell>
          <cell r="AD1374">
            <v>0</v>
          </cell>
          <cell r="AE1374">
            <v>3.242852417749678</v>
          </cell>
          <cell r="AF1374">
            <v>1.2414863254038409</v>
          </cell>
          <cell r="AG1374">
            <v>1.24</v>
          </cell>
          <cell r="AH1374">
            <v>7</v>
          </cell>
          <cell r="AJ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cell r="AC1375">
            <v>9.9999999999997868E-3</v>
          </cell>
          <cell r="AD1375">
            <v>0</v>
          </cell>
          <cell r="AE1375">
            <v>3.242852417749678</v>
          </cell>
          <cell r="AF1375">
            <v>1.2414863254038409</v>
          </cell>
          <cell r="AG1375">
            <v>1.24</v>
          </cell>
          <cell r="AH1375">
            <v>7</v>
          </cell>
          <cell r="AJ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cell r="AC1376">
            <v>9.9999999999997868E-3</v>
          </cell>
          <cell r="AD1376">
            <v>0</v>
          </cell>
          <cell r="AE1376">
            <v>3.242852417749678</v>
          </cell>
          <cell r="AF1376">
            <v>1.2414863254038409</v>
          </cell>
          <cell r="AG1376">
            <v>1.24</v>
          </cell>
          <cell r="AH1376">
            <v>7</v>
          </cell>
          <cell r="AJ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cell r="AC1377">
            <v>8.0000000000000071E-2</v>
          </cell>
          <cell r="AD1377">
            <v>63</v>
          </cell>
          <cell r="AE1377">
            <v>3.242852417749678</v>
          </cell>
          <cell r="AF1377">
            <v>1.1596947502040997</v>
          </cell>
          <cell r="AG1377">
            <v>1.1599999999999999</v>
          </cell>
          <cell r="AH1377">
            <v>949</v>
          </cell>
          <cell r="AJ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cell r="AC1378">
            <v>8.0000000000000071E-2</v>
          </cell>
          <cell r="AD1378">
            <v>63</v>
          </cell>
          <cell r="AE1378">
            <v>3.242852417749678</v>
          </cell>
          <cell r="AF1378">
            <v>1.1596947502040997</v>
          </cell>
          <cell r="AG1378">
            <v>1.1599999999999999</v>
          </cell>
          <cell r="AH1378">
            <v>949</v>
          </cell>
          <cell r="AJ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cell r="AC1379">
            <v>8.0000000000000071E-2</v>
          </cell>
          <cell r="AD1379">
            <v>63</v>
          </cell>
          <cell r="AE1379">
            <v>3.242852417749678</v>
          </cell>
          <cell r="AF1379">
            <v>1.1596947502040997</v>
          </cell>
          <cell r="AG1379">
            <v>1.1599999999999999</v>
          </cell>
          <cell r="AH1379">
            <v>949</v>
          </cell>
          <cell r="AJ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cell r="AC1380">
            <v>8.0000000000000071E-2</v>
          </cell>
          <cell r="AD1380">
            <v>63</v>
          </cell>
          <cell r="AE1380">
            <v>3.242852417749678</v>
          </cell>
          <cell r="AF1380">
            <v>1.1596947502040997</v>
          </cell>
          <cell r="AG1380">
            <v>1.1599999999999999</v>
          </cell>
          <cell r="AH1380">
            <v>949</v>
          </cell>
          <cell r="AJ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cell r="AC1381">
            <v>4.9999999999999822E-2</v>
          </cell>
          <cell r="AD1381">
            <v>1</v>
          </cell>
          <cell r="AE1381">
            <v>3.242852417749678</v>
          </cell>
          <cell r="AF1381">
            <v>1.1505689804579617</v>
          </cell>
          <cell r="AG1381">
            <v>1.1499999999999999</v>
          </cell>
          <cell r="AH1381">
            <v>1489</v>
          </cell>
          <cell r="AJ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cell r="AC1382">
            <v>4.9999999999999822E-2</v>
          </cell>
          <cell r="AD1382">
            <v>0</v>
          </cell>
          <cell r="AE1382">
            <v>3.242852417749678</v>
          </cell>
          <cell r="AF1382">
            <v>1.1420009380611271</v>
          </cell>
          <cell r="AG1382">
            <v>1.1399999999999999</v>
          </cell>
          <cell r="AH1382">
            <v>707</v>
          </cell>
          <cell r="AJ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cell r="AC1383">
            <v>4.9999999999999822E-2</v>
          </cell>
          <cell r="AD1383">
            <v>2</v>
          </cell>
          <cell r="AE1383">
            <v>3.242852417749678</v>
          </cell>
          <cell r="AF1383">
            <v>1.1596947502040997</v>
          </cell>
          <cell r="AG1383">
            <v>1.1599999999999999</v>
          </cell>
          <cell r="AH1383">
            <v>949</v>
          </cell>
          <cell r="AJ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cell r="AC1384">
            <v>4.9999999999999822E-2</v>
          </cell>
          <cell r="AD1384">
            <v>2</v>
          </cell>
          <cell r="AE1384">
            <v>3.242852417749678</v>
          </cell>
          <cell r="AF1384">
            <v>1.1596947502040997</v>
          </cell>
          <cell r="AG1384">
            <v>1.1599999999999999</v>
          </cell>
          <cell r="AH1384">
            <v>949</v>
          </cell>
          <cell r="AJ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cell r="AC1385">
            <v>2.9999999999999805E-2</v>
          </cell>
          <cell r="AD1385">
            <v>9</v>
          </cell>
          <cell r="AE1385">
            <v>3.242852417749678</v>
          </cell>
          <cell r="AF1385">
            <v>1.1420009380611271</v>
          </cell>
          <cell r="AG1385">
            <v>1.1399999999999999</v>
          </cell>
          <cell r="AH1385">
            <v>707</v>
          </cell>
          <cell r="AJ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cell r="AC1386">
            <v>4.9999999999999822E-2</v>
          </cell>
          <cell r="AD1386">
            <v>8</v>
          </cell>
          <cell r="AE1386">
            <v>3.242852417749678</v>
          </cell>
          <cell r="AF1386">
            <v>1.1505689804579617</v>
          </cell>
          <cell r="AG1386">
            <v>1.1499999999999999</v>
          </cell>
          <cell r="AH1386">
            <v>1489</v>
          </cell>
          <cell r="AJ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cell r="AC1387">
            <v>0</v>
          </cell>
          <cell r="AD1387">
            <v>3</v>
          </cell>
          <cell r="AE1387">
            <v>3.242852417749678</v>
          </cell>
          <cell r="AF1387">
            <v>1.1420009380611271</v>
          </cell>
          <cell r="AG1387">
            <v>1.1399999999999999</v>
          </cell>
          <cell r="AH1387">
            <v>707</v>
          </cell>
          <cell r="AJ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cell r="AC1388">
            <v>0</v>
          </cell>
          <cell r="AD1388">
            <v>14</v>
          </cell>
          <cell r="AE1388">
            <v>3.242852417749678</v>
          </cell>
          <cell r="AF1388">
            <v>1.1420009380611271</v>
          </cell>
          <cell r="AG1388">
            <v>1.1399999999999999</v>
          </cell>
          <cell r="AH1388">
            <v>707</v>
          </cell>
          <cell r="AJ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cell r="AC1389">
            <v>4.9999999999999822E-2</v>
          </cell>
          <cell r="AD1389">
            <v>0</v>
          </cell>
          <cell r="AE1389">
            <v>3.242852417749678</v>
          </cell>
          <cell r="AF1389">
            <v>1.1505689804579617</v>
          </cell>
          <cell r="AG1389">
            <v>1.1499999999999999</v>
          </cell>
          <cell r="AH1389">
            <v>1489</v>
          </cell>
          <cell r="AJ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cell r="AC1390">
            <v>4.9999999999999822E-2</v>
          </cell>
          <cell r="AD1390">
            <v>7</v>
          </cell>
          <cell r="AE1390">
            <v>3.242852417749678</v>
          </cell>
          <cell r="AF1390">
            <v>1.1420009380611271</v>
          </cell>
          <cell r="AG1390">
            <v>1.1399999999999999</v>
          </cell>
          <cell r="AH1390">
            <v>707</v>
          </cell>
          <cell r="AJ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cell r="AC1391">
            <v>3.9999999999999813E-2</v>
          </cell>
          <cell r="AD1391">
            <v>58</v>
          </cell>
          <cell r="AE1391">
            <v>3.242852417749678</v>
          </cell>
          <cell r="AF1391">
            <v>1.1505689804579617</v>
          </cell>
          <cell r="AG1391">
            <v>1.1499999999999999</v>
          </cell>
          <cell r="AH1391">
            <v>1489</v>
          </cell>
          <cell r="AJ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cell r="AC1392">
            <v>3.9999999999999813E-2</v>
          </cell>
          <cell r="AD1392">
            <v>58</v>
          </cell>
          <cell r="AE1392">
            <v>3.242852417749678</v>
          </cell>
          <cell r="AF1392">
            <v>1.1505689804579617</v>
          </cell>
          <cell r="AG1392">
            <v>1.1499999999999999</v>
          </cell>
          <cell r="AH1392">
            <v>1489</v>
          </cell>
          <cell r="AJ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cell r="AC1393">
            <v>2.0000000000000018E-2</v>
          </cell>
          <cell r="AD1393">
            <v>7</v>
          </cell>
          <cell r="AE1393">
            <v>3.242852417749678</v>
          </cell>
          <cell r="AF1393">
            <v>1.1505689804579617</v>
          </cell>
          <cell r="AG1393">
            <v>1.1499999999999999</v>
          </cell>
          <cell r="AH1393">
            <v>1489</v>
          </cell>
          <cell r="AJ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cell r="AC1394">
            <v>4.9999999999999822E-2</v>
          </cell>
          <cell r="AD1394">
            <v>0</v>
          </cell>
          <cell r="AE1394">
            <v>3.242852417749678</v>
          </cell>
          <cell r="AF1394">
            <v>1.1505689804579617</v>
          </cell>
          <cell r="AG1394">
            <v>1.1499999999999999</v>
          </cell>
          <cell r="AH1394">
            <v>1489</v>
          </cell>
          <cell r="AJ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cell r="AC1395">
            <v>4.9999999999999822E-2</v>
          </cell>
          <cell r="AD1395">
            <v>0</v>
          </cell>
          <cell r="AE1395">
            <v>3.242852417749678</v>
          </cell>
          <cell r="AF1395">
            <v>1.1420009380611271</v>
          </cell>
          <cell r="AG1395">
            <v>1.1399999999999999</v>
          </cell>
          <cell r="AH1395">
            <v>707</v>
          </cell>
          <cell r="AJ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cell r="AC1396">
            <v>4.9999999999999822E-2</v>
          </cell>
          <cell r="AD1396">
            <v>0</v>
          </cell>
          <cell r="AE1396">
            <v>3.242852417749678</v>
          </cell>
          <cell r="AF1396">
            <v>1.1420009380611271</v>
          </cell>
          <cell r="AG1396">
            <v>1.1399999999999999</v>
          </cell>
          <cell r="AH1396">
            <v>707</v>
          </cell>
          <cell r="AJ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cell r="AC1397">
            <v>7.9999999999999849E-2</v>
          </cell>
          <cell r="AD1397">
            <v>43</v>
          </cell>
          <cell r="AE1397">
            <v>3.242852417749678</v>
          </cell>
          <cell r="AF1397">
            <v>1.1596947502040997</v>
          </cell>
          <cell r="AG1397">
            <v>1.1599999999999999</v>
          </cell>
          <cell r="AH1397">
            <v>949</v>
          </cell>
          <cell r="AJ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cell r="AC1398">
            <v>7.9999999999999849E-2</v>
          </cell>
          <cell r="AD1398">
            <v>43</v>
          </cell>
          <cell r="AE1398">
            <v>3.242852417749678</v>
          </cell>
          <cell r="AF1398">
            <v>1.1596947502040997</v>
          </cell>
          <cell r="AG1398">
            <v>1.1599999999999999</v>
          </cell>
          <cell r="AH1398">
            <v>949</v>
          </cell>
          <cell r="AJ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cell r="AC1399">
            <v>7.9999999999999849E-2</v>
          </cell>
          <cell r="AD1399">
            <v>43</v>
          </cell>
          <cell r="AE1399">
            <v>2.8434931506849317</v>
          </cell>
          <cell r="AF1399">
            <v>1.1596947502040997</v>
          </cell>
          <cell r="AG1399">
            <v>1.1599999999999999</v>
          </cell>
          <cell r="AH1399">
            <v>949</v>
          </cell>
          <cell r="AJ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cell r="AC1400">
            <v>7.9999999999999849E-2</v>
          </cell>
          <cell r="AD1400">
            <v>43</v>
          </cell>
          <cell r="AE1400">
            <v>3.242852417749678</v>
          </cell>
          <cell r="AF1400">
            <v>1.1596947502040997</v>
          </cell>
          <cell r="AG1400">
            <v>1.1599999999999999</v>
          </cell>
          <cell r="AH1400">
            <v>949</v>
          </cell>
          <cell r="AJ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cell r="AC1401">
            <v>7.9999999999999849E-2</v>
          </cell>
          <cell r="AD1401">
            <v>43</v>
          </cell>
          <cell r="AE1401">
            <v>3.242852417749678</v>
          </cell>
          <cell r="AF1401">
            <v>1.1596947502040997</v>
          </cell>
          <cell r="AG1401">
            <v>1.1599999999999999</v>
          </cell>
          <cell r="AH1401">
            <v>949</v>
          </cell>
          <cell r="AJ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cell r="AC1402">
            <v>0.10000000000000009</v>
          </cell>
          <cell r="AD1402">
            <v>10</v>
          </cell>
          <cell r="AE1402">
            <v>3.242852417749678</v>
          </cell>
          <cell r="AF1402">
            <v>1.1505689804579617</v>
          </cell>
          <cell r="AG1402">
            <v>1.1499999999999999</v>
          </cell>
          <cell r="AH1402">
            <v>1489</v>
          </cell>
          <cell r="AJ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cell r="AC1403">
            <v>0.10000000000000009</v>
          </cell>
          <cell r="AD1403">
            <v>10</v>
          </cell>
          <cell r="AE1403">
            <v>3.242852417749678</v>
          </cell>
          <cell r="AF1403">
            <v>1.1505689804579617</v>
          </cell>
          <cell r="AG1403">
            <v>1.1499999999999999</v>
          </cell>
          <cell r="AH1403">
            <v>1489</v>
          </cell>
          <cell r="AJ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cell r="AC1404">
            <v>0</v>
          </cell>
          <cell r="AD1404">
            <v>6</v>
          </cell>
          <cell r="AE1404">
            <v>3.242852417749678</v>
          </cell>
          <cell r="AF1404">
            <v>1.1420009380611271</v>
          </cell>
          <cell r="AG1404">
            <v>1.1399999999999999</v>
          </cell>
          <cell r="AH1404">
            <v>707</v>
          </cell>
          <cell r="AJ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cell r="AC1405">
            <v>0.10000000000000009</v>
          </cell>
          <cell r="AD1405">
            <v>46</v>
          </cell>
          <cell r="AE1405">
            <v>3.242852417749678</v>
          </cell>
          <cell r="AF1405">
            <v>1.1596947502040997</v>
          </cell>
          <cell r="AG1405">
            <v>1.1599999999999999</v>
          </cell>
          <cell r="AH1405">
            <v>949</v>
          </cell>
          <cell r="AJ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cell r="AC1406">
            <v>9.000000000000008E-2</v>
          </cell>
          <cell r="AD1406">
            <v>22</v>
          </cell>
          <cell r="AE1406">
            <v>3.242852417749678</v>
          </cell>
          <cell r="AF1406">
            <v>1.1420009380611271</v>
          </cell>
          <cell r="AG1406">
            <v>1.1399999999999999</v>
          </cell>
          <cell r="AH1406">
            <v>707</v>
          </cell>
          <cell r="AJ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cell r="AC1407">
            <v>8.0000000000000071E-2</v>
          </cell>
          <cell r="AD1407">
            <v>5</v>
          </cell>
          <cell r="AE1407">
            <v>3.242852417749678</v>
          </cell>
          <cell r="AF1407">
            <v>1.1505689804579617</v>
          </cell>
          <cell r="AG1407">
            <v>1.1499999999999999</v>
          </cell>
          <cell r="AH1407">
            <v>1489</v>
          </cell>
          <cell r="AJ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cell r="AC1408">
            <v>8.0000000000000071E-2</v>
          </cell>
          <cell r="AD1408">
            <v>54</v>
          </cell>
          <cell r="AE1408">
            <v>3.242852417749678</v>
          </cell>
          <cell r="AF1408">
            <v>1.1505689804579617</v>
          </cell>
          <cell r="AG1408">
            <v>1.1499999999999999</v>
          </cell>
          <cell r="AH1408">
            <v>1489</v>
          </cell>
          <cell r="AJ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cell r="AC1409">
            <v>8.0000000000000071E-2</v>
          </cell>
          <cell r="AD1409">
            <v>54</v>
          </cell>
          <cell r="AE1409">
            <v>3.242852417749678</v>
          </cell>
          <cell r="AF1409">
            <v>1.1420009380611271</v>
          </cell>
          <cell r="AG1409">
            <v>1.1399999999999999</v>
          </cell>
          <cell r="AH1409">
            <v>707</v>
          </cell>
          <cell r="AJ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cell r="AC1410">
            <v>9.000000000000008E-2</v>
          </cell>
          <cell r="AD1410">
            <v>13</v>
          </cell>
          <cell r="AE1410">
            <v>3.242852417749678</v>
          </cell>
          <cell r="AF1410">
            <v>1.1596947502040997</v>
          </cell>
          <cell r="AG1410">
            <v>1.1599999999999999</v>
          </cell>
          <cell r="AH1410">
            <v>949</v>
          </cell>
          <cell r="AJ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cell r="AC1411">
            <v>9.000000000000008E-2</v>
          </cell>
          <cell r="AD1411">
            <v>13</v>
          </cell>
          <cell r="AE1411">
            <v>3.242852417749678</v>
          </cell>
          <cell r="AF1411">
            <v>1.1596947502040997</v>
          </cell>
          <cell r="AG1411">
            <v>1.1599999999999999</v>
          </cell>
          <cell r="AH1411">
            <v>949</v>
          </cell>
          <cell r="AJ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cell r="AC1412">
            <v>9.000000000000008E-2</v>
          </cell>
          <cell r="AD1412">
            <v>13</v>
          </cell>
          <cell r="AE1412">
            <v>3.242852417749678</v>
          </cell>
          <cell r="AF1412">
            <v>1.1596947502040997</v>
          </cell>
          <cell r="AG1412">
            <v>1.1599999999999999</v>
          </cell>
          <cell r="AH1412">
            <v>949</v>
          </cell>
          <cell r="AJ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cell r="AC1413">
            <v>9.000000000000008E-2</v>
          </cell>
          <cell r="AD1413">
            <v>13</v>
          </cell>
          <cell r="AE1413">
            <v>3.242852417749678</v>
          </cell>
          <cell r="AF1413">
            <v>1.1596947502040997</v>
          </cell>
          <cell r="AG1413">
            <v>1.1599999999999999</v>
          </cell>
          <cell r="AH1413">
            <v>949</v>
          </cell>
          <cell r="AJ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cell r="AC1414">
            <v>9.9999999999999867E-2</v>
          </cell>
          <cell r="AD1414">
            <v>0</v>
          </cell>
          <cell r="AE1414">
            <v>3.242852417749678</v>
          </cell>
          <cell r="AF1414">
            <v>1.1420009380611271</v>
          </cell>
          <cell r="AG1414">
            <v>1.1399999999999999</v>
          </cell>
          <cell r="AH1414">
            <v>707</v>
          </cell>
          <cell r="AJ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cell r="AC1415">
            <v>9.9999999999999867E-2</v>
          </cell>
          <cell r="AD1415">
            <v>0</v>
          </cell>
          <cell r="AE1415">
            <v>3.242852417749678</v>
          </cell>
          <cell r="AF1415">
            <v>1.1420009380611271</v>
          </cell>
          <cell r="AG1415">
            <v>1.1399999999999999</v>
          </cell>
          <cell r="AH1415">
            <v>707</v>
          </cell>
          <cell r="AJ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cell r="AC1416">
            <v>9.9999999999999867E-2</v>
          </cell>
          <cell r="AD1416">
            <v>0</v>
          </cell>
          <cell r="AE1416">
            <v>3.242852417749678</v>
          </cell>
          <cell r="AF1416">
            <v>1.1420009380611271</v>
          </cell>
          <cell r="AG1416">
            <v>1.1399999999999999</v>
          </cell>
          <cell r="AH1416">
            <v>707</v>
          </cell>
          <cell r="AJ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cell r="AC1417">
            <v>5.0000000000000044E-2</v>
          </cell>
          <cell r="AD1417">
            <v>32</v>
          </cell>
          <cell r="AE1417">
            <v>3.242852417749678</v>
          </cell>
          <cell r="AF1417">
            <v>1.1420009380611271</v>
          </cell>
          <cell r="AG1417">
            <v>1.1399999999999999</v>
          </cell>
          <cell r="AH1417">
            <v>707</v>
          </cell>
          <cell r="AJ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cell r="AC1418">
            <v>5.0000000000000044E-2</v>
          </cell>
          <cell r="AD1418">
            <v>32</v>
          </cell>
          <cell r="AE1418">
            <v>3.242852417749678</v>
          </cell>
          <cell r="AF1418">
            <v>1.1420009380611271</v>
          </cell>
          <cell r="AG1418">
            <v>1.1399999999999999</v>
          </cell>
          <cell r="AH1418">
            <v>707</v>
          </cell>
          <cell r="AJ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cell r="AC1419">
            <v>9.000000000000008E-2</v>
          </cell>
          <cell r="AD1419">
            <v>19</v>
          </cell>
          <cell r="AE1419">
            <v>3.242852417749678</v>
          </cell>
          <cell r="AF1419">
            <v>1.1420009380611271</v>
          </cell>
          <cell r="AG1419">
            <v>1.1399999999999999</v>
          </cell>
          <cell r="AH1419">
            <v>707</v>
          </cell>
          <cell r="AJ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cell r="AC1420">
            <v>8.0000000000000071E-2</v>
          </cell>
          <cell r="AD1420">
            <v>15</v>
          </cell>
          <cell r="AE1420">
            <v>3.242852417749678</v>
          </cell>
          <cell r="AF1420">
            <v>1.1420009380611271</v>
          </cell>
          <cell r="AG1420">
            <v>1.1399999999999999</v>
          </cell>
          <cell r="AH1420">
            <v>707</v>
          </cell>
          <cell r="AJ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cell r="AC1421">
            <v>9.9999999999999867E-2</v>
          </cell>
          <cell r="AD1421">
            <v>0</v>
          </cell>
          <cell r="AE1421">
            <v>3.242852417749678</v>
          </cell>
          <cell r="AF1421">
            <v>1.2414863254038409</v>
          </cell>
          <cell r="AG1421">
            <v>1.24</v>
          </cell>
          <cell r="AH1421">
            <v>7</v>
          </cell>
          <cell r="AJ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cell r="AC1422">
            <v>9.9999999999999867E-2</v>
          </cell>
          <cell r="AD1422">
            <v>0</v>
          </cell>
          <cell r="AE1422">
            <v>3.242852417749678</v>
          </cell>
          <cell r="AF1422">
            <v>1.2414863254038409</v>
          </cell>
          <cell r="AG1422">
            <v>1.24</v>
          </cell>
          <cell r="AH1422">
            <v>7</v>
          </cell>
          <cell r="AJ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cell r="AC1423">
            <v>9.9999999999999867E-2</v>
          </cell>
          <cell r="AD1423">
            <v>0</v>
          </cell>
          <cell r="AE1423">
            <v>3.242852417749678</v>
          </cell>
          <cell r="AF1423">
            <v>1.2414863254038409</v>
          </cell>
          <cell r="AG1423">
            <v>1.24</v>
          </cell>
          <cell r="AH1423">
            <v>7</v>
          </cell>
          <cell r="AJ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cell r="AC1424">
            <v>9.9999999999999867E-2</v>
          </cell>
          <cell r="AD1424">
            <v>0</v>
          </cell>
          <cell r="AE1424">
            <v>3.242852417749678</v>
          </cell>
          <cell r="AF1424">
            <v>1.2414863254038409</v>
          </cell>
          <cell r="AG1424">
            <v>1.24</v>
          </cell>
          <cell r="AH1424">
            <v>7</v>
          </cell>
          <cell r="AJ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cell r="AC1425">
            <v>9.9999999999999867E-2</v>
          </cell>
          <cell r="AD1425">
            <v>0</v>
          </cell>
          <cell r="AE1425">
            <v>3.242852417749678</v>
          </cell>
          <cell r="AF1425">
            <v>1.2414863254038409</v>
          </cell>
          <cell r="AG1425">
            <v>1.24</v>
          </cell>
          <cell r="AH1425">
            <v>7</v>
          </cell>
          <cell r="AJ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cell r="AC1426">
            <v>9.9999999999999867E-2</v>
          </cell>
          <cell r="AD1426">
            <v>0</v>
          </cell>
          <cell r="AE1426">
            <v>3.242852417749678</v>
          </cell>
          <cell r="AF1426">
            <v>1.2414863254038409</v>
          </cell>
          <cell r="AG1426">
            <v>1.24</v>
          </cell>
          <cell r="AH1426">
            <v>7</v>
          </cell>
          <cell r="AJ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cell r="AC1427">
            <v>9.9999999999999867E-2</v>
          </cell>
          <cell r="AD1427">
            <v>0</v>
          </cell>
          <cell r="AE1427">
            <v>3.242852417749678</v>
          </cell>
          <cell r="AF1427">
            <v>1.2414863254038409</v>
          </cell>
          <cell r="AG1427">
            <v>1.24</v>
          </cell>
          <cell r="AH1427">
            <v>7</v>
          </cell>
          <cell r="AJ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cell r="AC1428">
            <v>9.9999999999999867E-2</v>
          </cell>
          <cell r="AD1428">
            <v>0</v>
          </cell>
          <cell r="AE1428">
            <v>3.242852417749678</v>
          </cell>
          <cell r="AF1428">
            <v>1.2414863254038409</v>
          </cell>
          <cell r="AG1428">
            <v>1.24</v>
          </cell>
          <cell r="AH1428">
            <v>7</v>
          </cell>
          <cell r="AJ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cell r="AC1429">
            <v>9.9999999999999867E-2</v>
          </cell>
          <cell r="AD1429">
            <v>0</v>
          </cell>
          <cell r="AE1429">
            <v>3.242852417749678</v>
          </cell>
          <cell r="AF1429">
            <v>1.2414863254038409</v>
          </cell>
          <cell r="AG1429">
            <v>1.24</v>
          </cell>
          <cell r="AH1429">
            <v>7</v>
          </cell>
          <cell r="AJ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cell r="AC1430">
            <v>7.9999999999999849E-2</v>
          </cell>
          <cell r="AD1430">
            <v>25</v>
          </cell>
          <cell r="AE1430">
            <v>3.242852417749678</v>
          </cell>
          <cell r="AF1430">
            <v>1.1420009380611271</v>
          </cell>
          <cell r="AG1430">
            <v>1.1399999999999999</v>
          </cell>
          <cell r="AH1430">
            <v>707</v>
          </cell>
          <cell r="AJ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cell r="AC1431">
            <v>2.9999999999999805E-2</v>
          </cell>
          <cell r="AD1431">
            <v>20</v>
          </cell>
          <cell r="AE1431">
            <v>3.242852417749678</v>
          </cell>
          <cell r="AF1431">
            <v>1.1420009380611271</v>
          </cell>
          <cell r="AG1431">
            <v>1.1399999999999999</v>
          </cell>
          <cell r="AH1431">
            <v>707</v>
          </cell>
          <cell r="AJ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cell r="AC1432">
            <v>2.9999999999999805E-2</v>
          </cell>
          <cell r="AD1432">
            <v>20</v>
          </cell>
          <cell r="AE1432">
            <v>3.242852417749678</v>
          </cell>
          <cell r="AF1432">
            <v>1.1420009380611271</v>
          </cell>
          <cell r="AG1432">
            <v>1.1399999999999999</v>
          </cell>
          <cell r="AH1432">
            <v>707</v>
          </cell>
          <cell r="AJ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cell r="AC1433">
            <v>8.9999999999999858E-2</v>
          </cell>
          <cell r="AD1433">
            <v>1</v>
          </cell>
          <cell r="AE1433">
            <v>3.242852417749678</v>
          </cell>
          <cell r="AF1433">
            <v>1.1420009380611271</v>
          </cell>
          <cell r="AG1433">
            <v>1.1399999999999999</v>
          </cell>
          <cell r="AH1433">
            <v>707</v>
          </cell>
          <cell r="AJ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cell r="AC1434">
            <v>5.0000000000000044E-2</v>
          </cell>
          <cell r="AD1434">
            <v>4</v>
          </cell>
          <cell r="AE1434">
            <v>3.242852417749678</v>
          </cell>
          <cell r="AF1434">
            <v>1.1420009380611271</v>
          </cell>
          <cell r="AG1434">
            <v>1.1399999999999999</v>
          </cell>
          <cell r="AH1434">
            <v>707</v>
          </cell>
          <cell r="AJ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cell r="AC1435">
            <v>8.9999999999999858E-2</v>
          </cell>
          <cell r="AD1435">
            <v>2</v>
          </cell>
          <cell r="AE1435">
            <v>3.242852417749678</v>
          </cell>
          <cell r="AF1435">
            <v>1.1420009380611271</v>
          </cell>
          <cell r="AG1435">
            <v>1.1399999999999999</v>
          </cell>
          <cell r="AH1435">
            <v>707</v>
          </cell>
          <cell r="AJ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cell r="AC1436">
            <v>8.9999999999999858E-2</v>
          </cell>
          <cell r="AD1436">
            <v>2</v>
          </cell>
          <cell r="AE1436">
            <v>3.242852417749678</v>
          </cell>
          <cell r="AF1436">
            <v>1.1420009380611271</v>
          </cell>
          <cell r="AG1436">
            <v>1.1399999999999999</v>
          </cell>
          <cell r="AH1436">
            <v>707</v>
          </cell>
          <cell r="AJ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cell r="AC1437">
            <v>8.9999999999999858E-2</v>
          </cell>
          <cell r="AD1437">
            <v>0</v>
          </cell>
          <cell r="AE1437">
            <v>3.242852417749678</v>
          </cell>
          <cell r="AF1437">
            <v>1.1420009380611271</v>
          </cell>
          <cell r="AG1437">
            <v>1.1399999999999999</v>
          </cell>
          <cell r="AH1437">
            <v>707</v>
          </cell>
          <cell r="AJ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cell r="AC1438">
            <v>8.9999999999999858E-2</v>
          </cell>
          <cell r="AD1438">
            <v>0</v>
          </cell>
          <cell r="AE1438">
            <v>3.242852417749678</v>
          </cell>
          <cell r="AF1438">
            <v>1.1420009380611271</v>
          </cell>
          <cell r="AG1438">
            <v>1.1399999999999999</v>
          </cell>
          <cell r="AH1438">
            <v>707</v>
          </cell>
          <cell r="AJ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cell r="AC1439">
            <v>8.0000000000000071E-2</v>
          </cell>
          <cell r="AD1439">
            <v>5</v>
          </cell>
          <cell r="AE1439">
            <v>3.242852417749678</v>
          </cell>
          <cell r="AF1439">
            <v>1.1420009380611271</v>
          </cell>
          <cell r="AG1439">
            <v>1.1399999999999999</v>
          </cell>
          <cell r="AH1439">
            <v>707</v>
          </cell>
          <cell r="AJ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cell r="AC1440">
            <v>8.0000000000000071E-2</v>
          </cell>
          <cell r="AD1440">
            <v>5</v>
          </cell>
          <cell r="AE1440">
            <v>3.242852417749678</v>
          </cell>
          <cell r="AF1440">
            <v>1.1420009380611271</v>
          </cell>
          <cell r="AG1440">
            <v>1.1399999999999999</v>
          </cell>
          <cell r="AH1440">
            <v>707</v>
          </cell>
          <cell r="AJ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cell r="AC1441">
            <v>8.0000000000000071E-2</v>
          </cell>
          <cell r="AD1441">
            <v>5</v>
          </cell>
          <cell r="AE1441">
            <v>3.242852417749678</v>
          </cell>
          <cell r="AF1441">
            <v>1.1420009380611271</v>
          </cell>
          <cell r="AG1441">
            <v>1.1399999999999999</v>
          </cell>
          <cell r="AH1441">
            <v>707</v>
          </cell>
          <cell r="AJ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cell r="AC1442">
            <v>5.0000000000000044E-2</v>
          </cell>
          <cell r="AD1442">
            <v>4</v>
          </cell>
          <cell r="AE1442">
            <v>3.242852417749678</v>
          </cell>
          <cell r="AF1442">
            <v>1.1420009380611271</v>
          </cell>
          <cell r="AG1442">
            <v>1.1399999999999999</v>
          </cell>
          <cell r="AH1442">
            <v>707</v>
          </cell>
          <cell r="AJ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cell r="AC1443">
            <v>7.0000000000000062E-2</v>
          </cell>
          <cell r="AD1443">
            <v>12</v>
          </cell>
          <cell r="AE1443">
            <v>3.242852417749678</v>
          </cell>
          <cell r="AF1443">
            <v>1.1505689804579617</v>
          </cell>
          <cell r="AG1443">
            <v>1.1499999999999999</v>
          </cell>
          <cell r="AH1443">
            <v>1489</v>
          </cell>
          <cell r="AJ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cell r="AC1444">
            <v>7.0000000000000062E-2</v>
          </cell>
          <cell r="AD1444">
            <v>12</v>
          </cell>
          <cell r="AE1444">
            <v>3.242852417749678</v>
          </cell>
          <cell r="AF1444">
            <v>1.1505689804579617</v>
          </cell>
          <cell r="AG1444">
            <v>1.1499999999999999</v>
          </cell>
          <cell r="AH1444">
            <v>1489</v>
          </cell>
          <cell r="AJ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cell r="AC1445">
            <v>8.9999999999999858E-2</v>
          </cell>
          <cell r="AD1445">
            <v>0</v>
          </cell>
          <cell r="AE1445">
            <v>3.242852417749678</v>
          </cell>
          <cell r="AF1445">
            <v>1.1420009380611271</v>
          </cell>
          <cell r="AG1445">
            <v>1.1399999999999999</v>
          </cell>
          <cell r="AH1445">
            <v>707</v>
          </cell>
          <cell r="AJ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cell r="AC1446">
            <v>8.9999999999999858E-2</v>
          </cell>
          <cell r="AD1446">
            <v>0</v>
          </cell>
          <cell r="AE1446">
            <v>3.242852417749678</v>
          </cell>
          <cell r="AF1446">
            <v>1.1420009380611271</v>
          </cell>
          <cell r="AG1446">
            <v>1.1399999999999999</v>
          </cell>
          <cell r="AH1446">
            <v>707</v>
          </cell>
          <cell r="AJ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cell r="AC1447">
            <v>3.9999999999999813E-2</v>
          </cell>
          <cell r="AD1447">
            <v>58</v>
          </cell>
          <cell r="AE1447">
            <v>3.242852417749678</v>
          </cell>
          <cell r="AF1447">
            <v>1.1420009380611271</v>
          </cell>
          <cell r="AG1447">
            <v>1.1399999999999999</v>
          </cell>
          <cell r="AH1447">
            <v>707</v>
          </cell>
          <cell r="AJ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cell r="AC1448">
            <v>3.9999999999999813E-2</v>
          </cell>
          <cell r="AD1448">
            <v>58</v>
          </cell>
          <cell r="AE1448">
            <v>3.242852417749678</v>
          </cell>
          <cell r="AF1448">
            <v>1.1420009380611271</v>
          </cell>
          <cell r="AG1448">
            <v>1.1399999999999999</v>
          </cell>
          <cell r="AH1448">
            <v>707</v>
          </cell>
          <cell r="AJ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cell r="AC1449">
            <v>7.9999999999999849E-2</v>
          </cell>
          <cell r="AD1449">
            <v>43</v>
          </cell>
          <cell r="AE1449">
            <v>3.242852417749678</v>
          </cell>
          <cell r="AF1449">
            <v>1.1596947502040997</v>
          </cell>
          <cell r="AG1449">
            <v>1.1599999999999999</v>
          </cell>
          <cell r="AH1449">
            <v>949</v>
          </cell>
          <cell r="AJ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cell r="AC1450">
            <v>7.9999999999999849E-2</v>
          </cell>
          <cell r="AD1450">
            <v>43</v>
          </cell>
          <cell r="AE1450">
            <v>3.242852417749678</v>
          </cell>
          <cell r="AF1450">
            <v>1.1596947502040997</v>
          </cell>
          <cell r="AG1450">
            <v>1.1599999999999999</v>
          </cell>
          <cell r="AH1450">
            <v>949</v>
          </cell>
          <cell r="AJ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cell r="AC1451">
            <v>0.10000000000000009</v>
          </cell>
          <cell r="AD1451">
            <v>4</v>
          </cell>
          <cell r="AE1451">
            <v>3.242852417749678</v>
          </cell>
          <cell r="AF1451">
            <v>1.1596947502040997</v>
          </cell>
          <cell r="AG1451">
            <v>1.1599999999999999</v>
          </cell>
          <cell r="AH1451">
            <v>949</v>
          </cell>
          <cell r="AJ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cell r="AC1452">
            <v>0.10000000000000009</v>
          </cell>
          <cell r="AD1452">
            <v>10</v>
          </cell>
          <cell r="AE1452">
            <v>3.242852417749678</v>
          </cell>
          <cell r="AF1452">
            <v>1.1596947502040997</v>
          </cell>
          <cell r="AG1452">
            <v>1.1599999999999999</v>
          </cell>
          <cell r="AH1452">
            <v>949</v>
          </cell>
          <cell r="AJ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cell r="AC1453">
            <v>8.9999999999999858E-2</v>
          </cell>
          <cell r="AD1453">
            <v>2</v>
          </cell>
          <cell r="AE1453">
            <v>3.242852417749678</v>
          </cell>
          <cell r="AF1453">
            <v>1.1596947502040997</v>
          </cell>
          <cell r="AG1453">
            <v>1.1599999999999999</v>
          </cell>
          <cell r="AH1453">
            <v>949</v>
          </cell>
          <cell r="AJ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cell r="AC1454">
            <v>5.0000000000000044E-2</v>
          </cell>
          <cell r="AD1454">
            <v>22</v>
          </cell>
          <cell r="AE1454">
            <v>3.242852417749678</v>
          </cell>
          <cell r="AF1454">
            <v>1.1420009380611271</v>
          </cell>
          <cell r="AG1454">
            <v>1.1399999999999999</v>
          </cell>
          <cell r="AH1454">
            <v>707</v>
          </cell>
          <cell r="AJ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cell r="AC1455">
            <v>8.9999999999999858E-2</v>
          </cell>
          <cell r="AD1455">
            <v>0</v>
          </cell>
          <cell r="AE1455">
            <v>3.242852417749678</v>
          </cell>
          <cell r="AF1455">
            <v>1.1420009380611271</v>
          </cell>
          <cell r="AG1455">
            <v>1.1399999999999999</v>
          </cell>
          <cell r="AH1455">
            <v>707</v>
          </cell>
          <cell r="AJ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cell r="AC1456">
            <v>8.9999999999999858E-2</v>
          </cell>
          <cell r="AD1456">
            <v>0</v>
          </cell>
          <cell r="AE1456">
            <v>3.242852417749678</v>
          </cell>
          <cell r="AF1456">
            <v>1.1420009380611271</v>
          </cell>
          <cell r="AG1456">
            <v>1.1399999999999999</v>
          </cell>
          <cell r="AH1456">
            <v>707</v>
          </cell>
          <cell r="AJ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cell r="AC1457">
            <v>0.10000000000000009</v>
          </cell>
          <cell r="AD1457">
            <v>6</v>
          </cell>
          <cell r="AE1457">
            <v>3.242852417749678</v>
          </cell>
          <cell r="AF1457">
            <v>1.1420009380611271</v>
          </cell>
          <cell r="AG1457">
            <v>1.1399999999999999</v>
          </cell>
          <cell r="AH1457">
            <v>707</v>
          </cell>
          <cell r="AJ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cell r="AC1458">
            <v>8.9999999999999858E-2</v>
          </cell>
          <cell r="AD1458">
            <v>0</v>
          </cell>
          <cell r="AE1458">
            <v>3.242852417749678</v>
          </cell>
          <cell r="AF1458">
            <v>1.1420009380611271</v>
          </cell>
          <cell r="AG1458">
            <v>1.1399999999999999</v>
          </cell>
          <cell r="AH1458">
            <v>707</v>
          </cell>
          <cell r="AJ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cell r="AC1459">
            <v>8.9999999999999858E-2</v>
          </cell>
          <cell r="AD1459">
            <v>0</v>
          </cell>
          <cell r="AE1459">
            <v>3.242852417749678</v>
          </cell>
          <cell r="AF1459">
            <v>1.1420009380611271</v>
          </cell>
          <cell r="AG1459">
            <v>1.1399999999999999</v>
          </cell>
          <cell r="AH1459">
            <v>707</v>
          </cell>
          <cell r="AJ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cell r="AC1460">
            <v>5.9999999999999831E-2</v>
          </cell>
          <cell r="AD1460">
            <v>0</v>
          </cell>
          <cell r="AE1460">
            <v>2.3475564183501683</v>
          </cell>
          <cell r="AF1460">
            <v>1.1505689804579617</v>
          </cell>
          <cell r="AG1460">
            <v>1.1499999999999999</v>
          </cell>
          <cell r="AH1460">
            <v>1489</v>
          </cell>
          <cell r="AJ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cell r="AC1461">
            <v>5.9999999999999831E-2</v>
          </cell>
          <cell r="AD1461">
            <v>0</v>
          </cell>
          <cell r="AE1461">
            <v>2.3475564183501683</v>
          </cell>
          <cell r="AF1461">
            <v>1.1505689804579617</v>
          </cell>
          <cell r="AG1461">
            <v>1.1499999999999999</v>
          </cell>
          <cell r="AH1461">
            <v>1489</v>
          </cell>
          <cell r="AJ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cell r="AC1462">
            <v>5.9999999999999831E-2</v>
          </cell>
          <cell r="AD1462">
            <v>0</v>
          </cell>
          <cell r="AE1462">
            <v>2.3475564183501683</v>
          </cell>
          <cell r="AF1462">
            <v>1.1420009380611271</v>
          </cell>
          <cell r="AG1462">
            <v>1.1399999999999999</v>
          </cell>
          <cell r="AH1462">
            <v>707</v>
          </cell>
          <cell r="AJ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cell r="AC1463">
            <v>5.9999999999999831E-2</v>
          </cell>
          <cell r="AD1463">
            <v>0</v>
          </cell>
          <cell r="AE1463">
            <v>2.3475564183501683</v>
          </cell>
          <cell r="AF1463">
            <v>1.1420009380611271</v>
          </cell>
          <cell r="AG1463">
            <v>1.1399999999999999</v>
          </cell>
          <cell r="AH1463">
            <v>707</v>
          </cell>
          <cell r="AJ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cell r="AC1464">
            <v>5.9999999999999831E-2</v>
          </cell>
          <cell r="AD1464">
            <v>0</v>
          </cell>
          <cell r="AE1464">
            <v>2.3475564183501683</v>
          </cell>
          <cell r="AF1464">
            <v>1.4333430509133396</v>
          </cell>
          <cell r="AG1464">
            <v>1.43</v>
          </cell>
          <cell r="AH1464">
            <v>4</v>
          </cell>
          <cell r="AJ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cell r="AC1465">
            <v>5.9999999999999831E-2</v>
          </cell>
          <cell r="AD1465">
            <v>12</v>
          </cell>
          <cell r="AE1465">
            <v>2.3475564183501683</v>
          </cell>
          <cell r="AF1465">
            <v>1.1596947502040997</v>
          </cell>
          <cell r="AG1465">
            <v>1.1599999999999999</v>
          </cell>
          <cell r="AH1465">
            <v>949</v>
          </cell>
          <cell r="AJ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cell r="AC1466">
            <v>5.9999999999999831E-2</v>
          </cell>
          <cell r="AD1466">
            <v>12</v>
          </cell>
          <cell r="AE1466">
            <v>2.3475564183501683</v>
          </cell>
          <cell r="AF1466">
            <v>1.1596947502040997</v>
          </cell>
          <cell r="AG1466">
            <v>1.1599999999999999</v>
          </cell>
          <cell r="AH1466">
            <v>949</v>
          </cell>
          <cell r="AJ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cell r="AC1467">
            <v>5.9999999999999831E-2</v>
          </cell>
          <cell r="AD1467">
            <v>0</v>
          </cell>
          <cell r="AE1467">
            <v>2.3475564183501683</v>
          </cell>
          <cell r="AF1467">
            <v>1.1596947502040997</v>
          </cell>
          <cell r="AG1467">
            <v>1.1599999999999999</v>
          </cell>
          <cell r="AH1467">
            <v>949</v>
          </cell>
          <cell r="AJ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cell r="AC1468">
            <v>5.9999999999999831E-2</v>
          </cell>
          <cell r="AD1468">
            <v>0</v>
          </cell>
          <cell r="AE1468">
            <v>2.3475564183501683</v>
          </cell>
          <cell r="AF1468">
            <v>1.4333430509133396</v>
          </cell>
          <cell r="AG1468">
            <v>1.43</v>
          </cell>
          <cell r="AH1468">
            <v>4</v>
          </cell>
          <cell r="AJ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cell r="AC1469">
            <v>5.9999999999999831E-2</v>
          </cell>
          <cell r="AD1469">
            <v>12</v>
          </cell>
          <cell r="AE1469">
            <v>2.3475564183501683</v>
          </cell>
          <cell r="AF1469">
            <v>1.1596947502040997</v>
          </cell>
          <cell r="AG1469">
            <v>1.1599999999999999</v>
          </cell>
          <cell r="AH1469">
            <v>949</v>
          </cell>
          <cell r="AJ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cell r="AC1470">
            <v>5.9999999999999831E-2</v>
          </cell>
          <cell r="AD1470">
            <v>2</v>
          </cell>
          <cell r="AE1470">
            <v>2.3475564183501683</v>
          </cell>
          <cell r="AF1470">
            <v>1.1420009380611271</v>
          </cell>
          <cell r="AG1470">
            <v>1.1399999999999999</v>
          </cell>
          <cell r="AH1470">
            <v>707</v>
          </cell>
          <cell r="AJ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cell r="AC1471">
            <v>5.9999999999999831E-2</v>
          </cell>
          <cell r="AD1471">
            <v>2</v>
          </cell>
          <cell r="AE1471">
            <v>2.3475564183501683</v>
          </cell>
          <cell r="AF1471">
            <v>1.1420009380611271</v>
          </cell>
          <cell r="AG1471">
            <v>1.1399999999999999</v>
          </cell>
          <cell r="AH1471">
            <v>707</v>
          </cell>
          <cell r="AJ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cell r="AC1472">
            <v>3.9999999999999813E-2</v>
          </cell>
          <cell r="AD1472">
            <v>9</v>
          </cell>
          <cell r="AE1472">
            <v>2.8534545454545452</v>
          </cell>
          <cell r="AF1472">
            <v>1.1505689804579617</v>
          </cell>
          <cell r="AG1472">
            <v>1.1499999999999999</v>
          </cell>
          <cell r="AH1472">
            <v>1489</v>
          </cell>
          <cell r="AJ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cell r="AC1473">
            <v>3.9999999999999813E-2</v>
          </cell>
          <cell r="AD1473">
            <v>9</v>
          </cell>
          <cell r="AE1473">
            <v>2.3475564183501683</v>
          </cell>
          <cell r="AF1473">
            <v>1.1505689804579617</v>
          </cell>
          <cell r="AG1473">
            <v>1.1499999999999999</v>
          </cell>
          <cell r="AH1473">
            <v>1489</v>
          </cell>
          <cell r="AJ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cell r="AC1474">
            <v>8.0000000000000071E-2</v>
          </cell>
          <cell r="AD1474">
            <v>17</v>
          </cell>
          <cell r="AE1474">
            <v>2.3475564183501683</v>
          </cell>
          <cell r="AF1474">
            <v>1.4333430509133396</v>
          </cell>
          <cell r="AG1474">
            <v>1.43</v>
          </cell>
          <cell r="AH1474">
            <v>4</v>
          </cell>
          <cell r="AJ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cell r="AC1475">
            <v>7.0000000000000062E-2</v>
          </cell>
          <cell r="AD1475">
            <v>8</v>
          </cell>
          <cell r="AE1475">
            <v>2.3475564183501683</v>
          </cell>
          <cell r="AF1475">
            <v>1.4333430509133396</v>
          </cell>
          <cell r="AG1475">
            <v>1.43</v>
          </cell>
          <cell r="AH1475">
            <v>4</v>
          </cell>
          <cell r="AJ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cell r="AC1476">
            <v>2.0000000000000018E-2</v>
          </cell>
          <cell r="AD1476">
            <v>39</v>
          </cell>
          <cell r="AE1476">
            <v>2.3475564183501683</v>
          </cell>
          <cell r="AF1476">
            <v>1.1505689804579617</v>
          </cell>
          <cell r="AG1476">
            <v>1.1499999999999999</v>
          </cell>
          <cell r="AH1476">
            <v>1489</v>
          </cell>
          <cell r="AJ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cell r="AC1477">
            <v>2.0000000000000018E-2</v>
          </cell>
          <cell r="AD1477">
            <v>39</v>
          </cell>
          <cell r="AE1477">
            <v>2.3475564183501683</v>
          </cell>
          <cell r="AF1477">
            <v>1.1505689804579617</v>
          </cell>
          <cell r="AG1477">
            <v>1.1499999999999999</v>
          </cell>
          <cell r="AH1477">
            <v>1489</v>
          </cell>
          <cell r="AJ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cell r="AC1478">
            <v>2.0000000000000018E-2</v>
          </cell>
          <cell r="AD1478">
            <v>39</v>
          </cell>
          <cell r="AE1478">
            <v>2.3475564183501683</v>
          </cell>
          <cell r="AF1478">
            <v>1.1505689804579617</v>
          </cell>
          <cell r="AG1478">
            <v>1.1499999999999999</v>
          </cell>
          <cell r="AH1478">
            <v>1489</v>
          </cell>
          <cell r="AJ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cell r="AC1479">
            <v>2.0000000000000018E-2</v>
          </cell>
          <cell r="AD1479">
            <v>39</v>
          </cell>
          <cell r="AE1479">
            <v>1.6815</v>
          </cell>
          <cell r="AF1479">
            <v>1.1505689804579617</v>
          </cell>
          <cell r="AG1479">
            <v>1.1499999999999999</v>
          </cell>
          <cell r="AH1479">
            <v>1489</v>
          </cell>
          <cell r="AJ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cell r="AC1480">
            <v>5.0000000000000044E-2</v>
          </cell>
          <cell r="AD1480">
            <v>9</v>
          </cell>
          <cell r="AE1480">
            <v>2.3475564183501683</v>
          </cell>
          <cell r="AF1480">
            <v>1.1420009380611271</v>
          </cell>
          <cell r="AG1480">
            <v>1.1399999999999999</v>
          </cell>
          <cell r="AH1480">
            <v>707</v>
          </cell>
          <cell r="AJ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cell r="AC1481">
            <v>5.0000000000000044E-2</v>
          </cell>
          <cell r="AD1481">
            <v>9</v>
          </cell>
          <cell r="AE1481">
            <v>2.3475564183501683</v>
          </cell>
          <cell r="AF1481">
            <v>1.1420009380611271</v>
          </cell>
          <cell r="AG1481">
            <v>1.1399999999999999</v>
          </cell>
          <cell r="AH1481">
            <v>707</v>
          </cell>
          <cell r="AJ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cell r="AC1482">
            <v>5.0000000000000044E-2</v>
          </cell>
          <cell r="AD1482">
            <v>9</v>
          </cell>
          <cell r="AE1482">
            <v>2.3475564183501683</v>
          </cell>
          <cell r="AF1482">
            <v>1.1420009380611271</v>
          </cell>
          <cell r="AG1482">
            <v>1.1399999999999999</v>
          </cell>
          <cell r="AH1482">
            <v>707</v>
          </cell>
          <cell r="AJ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cell r="AC1483">
            <v>5.9999999999999831E-2</v>
          </cell>
          <cell r="AD1483">
            <v>1</v>
          </cell>
          <cell r="AE1483">
            <v>2.3475564183501683</v>
          </cell>
          <cell r="AF1483">
            <v>1.1505689804579617</v>
          </cell>
          <cell r="AG1483">
            <v>1.1499999999999999</v>
          </cell>
          <cell r="AH1483">
            <v>1489</v>
          </cell>
          <cell r="AJ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cell r="AC1484">
            <v>5.9999999999999831E-2</v>
          </cell>
          <cell r="AD1484">
            <v>1</v>
          </cell>
          <cell r="AE1484">
            <v>2.3475564183501683</v>
          </cell>
          <cell r="AF1484">
            <v>1.1505689804579617</v>
          </cell>
          <cell r="AG1484">
            <v>1.1499999999999999</v>
          </cell>
          <cell r="AH1484">
            <v>1489</v>
          </cell>
          <cell r="AJ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cell r="AC1485">
            <v>5.9999999999999831E-2</v>
          </cell>
          <cell r="AD1485">
            <v>0</v>
          </cell>
          <cell r="AE1485">
            <v>2.3475564183501683</v>
          </cell>
          <cell r="AF1485">
            <v>1.1596947502040997</v>
          </cell>
          <cell r="AG1485">
            <v>1.1599999999999999</v>
          </cell>
          <cell r="AH1485">
            <v>949</v>
          </cell>
          <cell r="AJ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cell r="AC1486">
            <v>6.0000000000000053E-2</v>
          </cell>
          <cell r="AD1486">
            <v>14</v>
          </cell>
          <cell r="AE1486">
            <v>2.3475564183501683</v>
          </cell>
          <cell r="AF1486">
            <v>1.4333430509133396</v>
          </cell>
          <cell r="AG1486">
            <v>1.43</v>
          </cell>
          <cell r="AH1486">
            <v>4</v>
          </cell>
          <cell r="AJ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cell r="AC1487">
            <v>6.0000000000000053E-2</v>
          </cell>
          <cell r="AD1487">
            <v>14</v>
          </cell>
          <cell r="AE1487">
            <v>2.3475564183501683</v>
          </cell>
          <cell r="AF1487">
            <v>1.4333430509133396</v>
          </cell>
          <cell r="AG1487">
            <v>1.43</v>
          </cell>
          <cell r="AH1487">
            <v>4</v>
          </cell>
          <cell r="AJ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cell r="AC1488">
            <v>6.0000000000000053E-2</v>
          </cell>
          <cell r="AD1488">
            <v>32</v>
          </cell>
          <cell r="AE1488">
            <v>2.3475564183501683</v>
          </cell>
          <cell r="AF1488">
            <v>1.1596947502040997</v>
          </cell>
          <cell r="AG1488">
            <v>1.1599999999999999</v>
          </cell>
          <cell r="AH1488">
            <v>949</v>
          </cell>
          <cell r="AJ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cell r="AC1489">
            <v>8.0000000000000071E-2</v>
          </cell>
          <cell r="AD1489">
            <v>13</v>
          </cell>
          <cell r="AE1489">
            <v>2.3475564183501683</v>
          </cell>
          <cell r="AF1489">
            <v>1.1596947502040997</v>
          </cell>
          <cell r="AG1489">
            <v>1.1599999999999999</v>
          </cell>
          <cell r="AH1489">
            <v>949</v>
          </cell>
          <cell r="AJ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cell r="AC1490">
            <v>5.0000000000000044E-2</v>
          </cell>
          <cell r="AD1490">
            <v>8</v>
          </cell>
          <cell r="AE1490">
            <v>2.5166666666666666</v>
          </cell>
          <cell r="AF1490">
            <v>1.1596947502040997</v>
          </cell>
          <cell r="AG1490">
            <v>1.1599999999999999</v>
          </cell>
          <cell r="AH1490">
            <v>949</v>
          </cell>
          <cell r="AJ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cell r="AC1491">
            <v>5.9999999999999831E-2</v>
          </cell>
          <cell r="AD1491">
            <v>0</v>
          </cell>
          <cell r="AE1491">
            <v>2.3475564183501683</v>
          </cell>
          <cell r="AF1491">
            <v>1.4333430509133396</v>
          </cell>
          <cell r="AG1491">
            <v>1.43</v>
          </cell>
          <cell r="AH1491">
            <v>4</v>
          </cell>
          <cell r="AJ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cell r="AC1492">
            <v>7.0000000000000062E-2</v>
          </cell>
          <cell r="AD1492">
            <v>27</v>
          </cell>
          <cell r="AE1492">
            <v>2.3475564183501683</v>
          </cell>
          <cell r="AF1492">
            <v>1.1420009380611271</v>
          </cell>
          <cell r="AG1492">
            <v>1.1399999999999999</v>
          </cell>
          <cell r="AH1492">
            <v>707</v>
          </cell>
          <cell r="AJ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cell r="AC1493">
            <v>7.0000000000000062E-2</v>
          </cell>
          <cell r="AD1493">
            <v>27</v>
          </cell>
          <cell r="AE1493">
            <v>2.3475564183501683</v>
          </cell>
          <cell r="AF1493">
            <v>1.1420009380611271</v>
          </cell>
          <cell r="AG1493">
            <v>1.1399999999999999</v>
          </cell>
          <cell r="AH1493">
            <v>707</v>
          </cell>
          <cell r="AJ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cell r="AC1494">
            <v>7.0000000000000062E-2</v>
          </cell>
          <cell r="AD1494">
            <v>27</v>
          </cell>
          <cell r="AE1494">
            <v>2.3475564183501683</v>
          </cell>
          <cell r="AF1494">
            <v>1.1420009380611271</v>
          </cell>
          <cell r="AG1494">
            <v>1.1399999999999999</v>
          </cell>
          <cell r="AH1494">
            <v>707</v>
          </cell>
          <cell r="AJ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cell r="AC1495">
            <v>6.0000000000000053E-2</v>
          </cell>
          <cell r="AD1495">
            <v>5</v>
          </cell>
          <cell r="AE1495">
            <v>2.3475564183501683</v>
          </cell>
          <cell r="AF1495">
            <v>1.1420009380611271</v>
          </cell>
          <cell r="AG1495">
            <v>1.1399999999999999</v>
          </cell>
          <cell r="AH1495">
            <v>707</v>
          </cell>
          <cell r="AJ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cell r="AC1496">
            <v>5.9999999999999831E-2</v>
          </cell>
          <cell r="AD1496">
            <v>1</v>
          </cell>
          <cell r="AE1496">
            <v>2.3475564183501683</v>
          </cell>
          <cell r="AF1496">
            <v>1.4333430509133396</v>
          </cell>
          <cell r="AG1496">
            <v>1.43</v>
          </cell>
          <cell r="AH1496">
            <v>4</v>
          </cell>
          <cell r="AJ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cell r="AC1497">
            <v>3.0000000000000027E-2</v>
          </cell>
          <cell r="AD1497">
            <v>3</v>
          </cell>
          <cell r="AE1497">
            <v>2.3475564183501683</v>
          </cell>
          <cell r="AF1497">
            <v>1.1420009380611271</v>
          </cell>
          <cell r="AG1497">
            <v>1.1399999999999999</v>
          </cell>
          <cell r="AH1497">
            <v>707</v>
          </cell>
          <cell r="AJ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cell r="AC1498">
            <v>3.0000000000000027E-2</v>
          </cell>
          <cell r="AD1498">
            <v>3</v>
          </cell>
          <cell r="AE1498">
            <v>2.3475564183501683</v>
          </cell>
          <cell r="AF1498">
            <v>1.1420009380611271</v>
          </cell>
          <cell r="AG1498">
            <v>1.1399999999999999</v>
          </cell>
          <cell r="AH1498">
            <v>707</v>
          </cell>
          <cell r="AJ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cell r="AC1499">
            <v>5.9999999999999831E-2</v>
          </cell>
          <cell r="AD1499">
            <v>77</v>
          </cell>
          <cell r="AE1499">
            <v>2.3475564183501683</v>
          </cell>
          <cell r="AF1499">
            <v>1.1420009380611271</v>
          </cell>
          <cell r="AG1499">
            <v>1.1399999999999999</v>
          </cell>
          <cell r="AH1499">
            <v>707</v>
          </cell>
          <cell r="AJ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cell r="AC1500">
            <v>0</v>
          </cell>
          <cell r="AD1500">
            <v>11</v>
          </cell>
          <cell r="AE1500">
            <v>2.3475564183501683</v>
          </cell>
          <cell r="AF1500">
            <v>1.1505689804579617</v>
          </cell>
          <cell r="AG1500">
            <v>1.1499999999999999</v>
          </cell>
          <cell r="AH1500">
            <v>1489</v>
          </cell>
          <cell r="AJ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cell r="AC1501">
            <v>0</v>
          </cell>
          <cell r="AD1501">
            <v>11</v>
          </cell>
          <cell r="AE1501">
            <v>2.3475564183501683</v>
          </cell>
          <cell r="AF1501">
            <v>1.1505689804579617</v>
          </cell>
          <cell r="AG1501">
            <v>1.1499999999999999</v>
          </cell>
          <cell r="AH1501">
            <v>1489</v>
          </cell>
          <cell r="AJ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cell r="AC1502">
            <v>9.000000000000008E-2</v>
          </cell>
          <cell r="AD1502">
            <v>103</v>
          </cell>
          <cell r="AE1502">
            <v>2.3475564183501683</v>
          </cell>
          <cell r="AF1502">
            <v>1.1596947502040997</v>
          </cell>
          <cell r="AG1502">
            <v>1.1599999999999999</v>
          </cell>
          <cell r="AH1502">
            <v>949</v>
          </cell>
          <cell r="AJ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cell r="AC1503">
            <v>9.000000000000008E-2</v>
          </cell>
          <cell r="AD1503">
            <v>103</v>
          </cell>
          <cell r="AE1503">
            <v>2.3475564183501683</v>
          </cell>
          <cell r="AF1503">
            <v>1.1596947502040997</v>
          </cell>
          <cell r="AG1503">
            <v>1.1599999999999999</v>
          </cell>
          <cell r="AH1503">
            <v>949</v>
          </cell>
          <cell r="AJ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cell r="AC1504">
            <v>9.000000000000008E-2</v>
          </cell>
          <cell r="AD1504">
            <v>103</v>
          </cell>
          <cell r="AE1504">
            <v>2.3475564183501683</v>
          </cell>
          <cell r="AF1504">
            <v>1.1596947502040997</v>
          </cell>
          <cell r="AG1504">
            <v>1.1599999999999999</v>
          </cell>
          <cell r="AH1504">
            <v>949</v>
          </cell>
          <cell r="AJ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cell r="AC1505">
            <v>1.9999999999999796E-2</v>
          </cell>
          <cell r="AD1505">
            <v>0</v>
          </cell>
          <cell r="AE1505">
            <v>2.3475564183501683</v>
          </cell>
          <cell r="AF1505">
            <v>1.1596947502040997</v>
          </cell>
          <cell r="AG1505">
            <v>1.1599999999999999</v>
          </cell>
          <cell r="AH1505">
            <v>949</v>
          </cell>
          <cell r="AJ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cell r="AC1506">
            <v>1.9999999999999796E-2</v>
          </cell>
          <cell r="AD1506">
            <v>0</v>
          </cell>
          <cell r="AE1506">
            <v>2.3475564183501683</v>
          </cell>
          <cell r="AF1506">
            <v>1.1596947502040997</v>
          </cell>
          <cell r="AG1506">
            <v>1.1599999999999999</v>
          </cell>
          <cell r="AH1506">
            <v>949</v>
          </cell>
          <cell r="AJ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cell r="AC1507">
            <v>1.9999999999999796E-2</v>
          </cell>
          <cell r="AD1507">
            <v>0</v>
          </cell>
          <cell r="AE1507">
            <v>2.3475564183501683</v>
          </cell>
          <cell r="AF1507">
            <v>1.1596947502040997</v>
          </cell>
          <cell r="AG1507">
            <v>1.1599999999999999</v>
          </cell>
          <cell r="AH1507">
            <v>949</v>
          </cell>
          <cell r="AJ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cell r="AC1508">
            <v>1.9999999999999796E-2</v>
          </cell>
          <cell r="AD1508">
            <v>0</v>
          </cell>
          <cell r="AE1508">
            <v>2.3475564183501683</v>
          </cell>
          <cell r="AF1508">
            <v>1.1420009380611271</v>
          </cell>
          <cell r="AG1508">
            <v>1.1399999999999999</v>
          </cell>
          <cell r="AH1508">
            <v>707</v>
          </cell>
          <cell r="AJ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cell r="AC1509">
            <v>3.9999999999999813E-2</v>
          </cell>
          <cell r="AD1509">
            <v>14</v>
          </cell>
          <cell r="AE1509">
            <v>2.3475564183501683</v>
          </cell>
          <cell r="AF1509">
            <v>1.1505689804579617</v>
          </cell>
          <cell r="AG1509">
            <v>1.1499999999999999</v>
          </cell>
          <cell r="AH1509">
            <v>1489</v>
          </cell>
          <cell r="AJ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cell r="AC1510">
            <v>3.9999999999999813E-2</v>
          </cell>
          <cell r="AD1510">
            <v>14</v>
          </cell>
          <cell r="AE1510">
            <v>2.3475564183501683</v>
          </cell>
          <cell r="AF1510">
            <v>1.1505689804579617</v>
          </cell>
          <cell r="AG1510">
            <v>1.1499999999999999</v>
          </cell>
          <cell r="AH1510">
            <v>1489</v>
          </cell>
          <cell r="AJ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cell r="AC1511">
            <v>3.9999999999999813E-2</v>
          </cell>
          <cell r="AD1511">
            <v>14</v>
          </cell>
          <cell r="AE1511">
            <v>2.3475564183501683</v>
          </cell>
          <cell r="AF1511">
            <v>1.1505689804579617</v>
          </cell>
          <cell r="AG1511">
            <v>1.1499999999999999</v>
          </cell>
          <cell r="AH1511">
            <v>1489</v>
          </cell>
          <cell r="AJ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cell r="AC1512">
            <v>6.999999999999984E-2</v>
          </cell>
          <cell r="AD1512">
            <v>13</v>
          </cell>
          <cell r="AE1512">
            <v>2.3475564183501683</v>
          </cell>
          <cell r="AF1512">
            <v>1.1505689804579617</v>
          </cell>
          <cell r="AG1512">
            <v>1.1499999999999999</v>
          </cell>
          <cell r="AH1512">
            <v>1489</v>
          </cell>
          <cell r="AJ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cell r="AC1513">
            <v>6.999999999999984E-2</v>
          </cell>
          <cell r="AD1513">
            <v>13</v>
          </cell>
          <cell r="AE1513">
            <v>2.8396423611111108</v>
          </cell>
          <cell r="AF1513">
            <v>1.1505689804579617</v>
          </cell>
          <cell r="AG1513">
            <v>1.1499999999999999</v>
          </cell>
          <cell r="AH1513">
            <v>1489</v>
          </cell>
          <cell r="AJ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cell r="AC1514">
            <v>1.9999999999999796E-2</v>
          </cell>
          <cell r="AD1514">
            <v>0</v>
          </cell>
          <cell r="AE1514">
            <v>2.3475564183501683</v>
          </cell>
          <cell r="AF1514">
            <v>1.1596947502040997</v>
          </cell>
          <cell r="AG1514">
            <v>1.1599999999999999</v>
          </cell>
          <cell r="AH1514">
            <v>949</v>
          </cell>
          <cell r="AJ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cell r="AC1515">
            <v>4.9999999999999822E-2</v>
          </cell>
          <cell r="AD1515">
            <v>20</v>
          </cell>
          <cell r="AE1515">
            <v>2.3475564183501683</v>
          </cell>
          <cell r="AF1515">
            <v>1.1505689804579617</v>
          </cell>
          <cell r="AG1515">
            <v>1.1499999999999999</v>
          </cell>
          <cell r="AH1515">
            <v>1489</v>
          </cell>
          <cell r="AJ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cell r="AC1516">
            <v>4.9999999999999822E-2</v>
          </cell>
          <cell r="AD1516">
            <v>20</v>
          </cell>
          <cell r="AE1516">
            <v>2.3475564183501683</v>
          </cell>
          <cell r="AF1516">
            <v>1.1505689804579617</v>
          </cell>
          <cell r="AG1516">
            <v>1.1499999999999999</v>
          </cell>
          <cell r="AH1516">
            <v>1489</v>
          </cell>
          <cell r="AJ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cell r="AC1517">
            <v>4.9999999999999822E-2</v>
          </cell>
          <cell r="AD1517">
            <v>36</v>
          </cell>
          <cell r="AE1517">
            <v>2.3475564183501683</v>
          </cell>
          <cell r="AF1517">
            <v>1.1505689804579617</v>
          </cell>
          <cell r="AG1517">
            <v>1.1499999999999999</v>
          </cell>
          <cell r="AH1517">
            <v>1489</v>
          </cell>
          <cell r="AJ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cell r="AC1518">
            <v>4.9999999999999822E-2</v>
          </cell>
          <cell r="AD1518">
            <v>36</v>
          </cell>
          <cell r="AE1518">
            <v>2.3475564183501683</v>
          </cell>
          <cell r="AF1518">
            <v>1.1505689804579617</v>
          </cell>
          <cell r="AG1518">
            <v>1.1499999999999999</v>
          </cell>
          <cell r="AH1518">
            <v>1489</v>
          </cell>
          <cell r="AJ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cell r="AC1519">
            <v>0.10000000000000009</v>
          </cell>
          <cell r="AD1519">
            <v>4</v>
          </cell>
          <cell r="AE1519">
            <v>2.3475564183501683</v>
          </cell>
          <cell r="AF1519">
            <v>1.1505689804579617</v>
          </cell>
          <cell r="AG1519">
            <v>1.1499999999999999</v>
          </cell>
          <cell r="AH1519">
            <v>1489</v>
          </cell>
          <cell r="AJ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cell r="AC1520">
            <v>0.10000000000000009</v>
          </cell>
          <cell r="AD1520">
            <v>4</v>
          </cell>
          <cell r="AE1520">
            <v>2.3475564183501683</v>
          </cell>
          <cell r="AF1520">
            <v>1.1505689804579617</v>
          </cell>
          <cell r="AG1520">
            <v>1.1499999999999999</v>
          </cell>
          <cell r="AH1520">
            <v>1489</v>
          </cell>
          <cell r="AJ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cell r="AC1521">
            <v>2.0000000000000018E-2</v>
          </cell>
          <cell r="AD1521">
            <v>5</v>
          </cell>
          <cell r="AE1521">
            <v>2.3475564183501683</v>
          </cell>
          <cell r="AF1521">
            <v>1.1420009380611271</v>
          </cell>
          <cell r="AG1521">
            <v>1.1399999999999999</v>
          </cell>
          <cell r="AH1521">
            <v>707</v>
          </cell>
          <cell r="AJ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cell r="AC1522">
            <v>2.0000000000000018E-2</v>
          </cell>
          <cell r="AD1522">
            <v>5</v>
          </cell>
          <cell r="AE1522">
            <v>2.3475564183501683</v>
          </cell>
          <cell r="AF1522">
            <v>1.1420009380611271</v>
          </cell>
          <cell r="AG1522">
            <v>1.1399999999999999</v>
          </cell>
          <cell r="AH1522">
            <v>707</v>
          </cell>
          <cell r="AJ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cell r="AC1523">
            <v>1.9999999999999796E-2</v>
          </cell>
          <cell r="AD1523">
            <v>0</v>
          </cell>
          <cell r="AE1523">
            <v>2.3475564183501683</v>
          </cell>
          <cell r="AF1523">
            <v>1.1505689804579617</v>
          </cell>
          <cell r="AG1523">
            <v>1.1499999999999999</v>
          </cell>
          <cell r="AH1523">
            <v>1489</v>
          </cell>
          <cell r="AJ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cell r="AC1524">
            <v>1.9999999999999796E-2</v>
          </cell>
          <cell r="AD1524">
            <v>0</v>
          </cell>
          <cell r="AE1524">
            <v>2.3475564183501683</v>
          </cell>
          <cell r="AF1524">
            <v>1.1505689804579617</v>
          </cell>
          <cell r="AG1524">
            <v>1.1499999999999999</v>
          </cell>
          <cell r="AH1524">
            <v>1489</v>
          </cell>
          <cell r="AJ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cell r="AC1525">
            <v>1.9999999999999796E-2</v>
          </cell>
          <cell r="AD1525">
            <v>0</v>
          </cell>
          <cell r="AE1525">
            <v>2.3475564183501683</v>
          </cell>
          <cell r="AF1525">
            <v>1.1505689804579617</v>
          </cell>
          <cell r="AG1525">
            <v>1.1499999999999999</v>
          </cell>
          <cell r="AH1525">
            <v>1489</v>
          </cell>
          <cell r="AJ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cell r="AC1526">
            <v>1.9999999999999796E-2</v>
          </cell>
          <cell r="AD1526">
            <v>0</v>
          </cell>
          <cell r="AE1526">
            <v>2.3475564183501683</v>
          </cell>
          <cell r="AF1526">
            <v>1.1505689804579617</v>
          </cell>
          <cell r="AG1526">
            <v>1.1499999999999999</v>
          </cell>
          <cell r="AH1526">
            <v>1489</v>
          </cell>
          <cell r="AJ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cell r="AC1527">
            <v>9.000000000000008E-2</v>
          </cell>
          <cell r="AD1527">
            <v>103</v>
          </cell>
          <cell r="AE1527">
            <v>2.3475564183501683</v>
          </cell>
          <cell r="AF1527">
            <v>1.1596947502040997</v>
          </cell>
          <cell r="AG1527">
            <v>1.1599999999999999</v>
          </cell>
          <cell r="AH1527">
            <v>949</v>
          </cell>
          <cell r="AJ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cell r="AC1528">
            <v>9.000000000000008E-2</v>
          </cell>
          <cell r="AD1528">
            <v>103</v>
          </cell>
          <cell r="AE1528">
            <v>2.3475564183501683</v>
          </cell>
          <cell r="AF1528">
            <v>1.1596947502040997</v>
          </cell>
          <cell r="AG1528">
            <v>1.1599999999999999</v>
          </cell>
          <cell r="AH1528">
            <v>949</v>
          </cell>
          <cell r="AJ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cell r="AC1529">
            <v>9.000000000000008E-2</v>
          </cell>
          <cell r="AD1529">
            <v>103</v>
          </cell>
          <cell r="AE1529">
            <v>2.3475564183501683</v>
          </cell>
          <cell r="AF1529">
            <v>1.1596947502040997</v>
          </cell>
          <cell r="AG1529">
            <v>1.1599999999999999</v>
          </cell>
          <cell r="AH1529">
            <v>949</v>
          </cell>
          <cell r="AJ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cell r="AC1530">
            <v>9.000000000000008E-2</v>
          </cell>
          <cell r="AD1530">
            <v>22</v>
          </cell>
          <cell r="AE1530">
            <v>2.3475564183501683</v>
          </cell>
          <cell r="AF1530">
            <v>1.1596947502040997</v>
          </cell>
          <cell r="AG1530">
            <v>1.1599999999999999</v>
          </cell>
          <cell r="AH1530">
            <v>949</v>
          </cell>
          <cell r="AJ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cell r="AC1531">
            <v>8.9999999999999858E-2</v>
          </cell>
          <cell r="AD1531">
            <v>0</v>
          </cell>
          <cell r="AE1531">
            <v>2.3475564183501683</v>
          </cell>
          <cell r="AF1531">
            <v>1.1596947502040997</v>
          </cell>
          <cell r="AG1531">
            <v>1.1599999999999999</v>
          </cell>
          <cell r="AH1531">
            <v>949</v>
          </cell>
          <cell r="AJ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cell r="AC1532">
            <v>9.000000000000008E-2</v>
          </cell>
          <cell r="AD1532">
            <v>22</v>
          </cell>
          <cell r="AE1532">
            <v>2.3475564183501683</v>
          </cell>
          <cell r="AF1532">
            <v>1.1596947502040997</v>
          </cell>
          <cell r="AG1532">
            <v>1.1599999999999999</v>
          </cell>
          <cell r="AH1532">
            <v>949</v>
          </cell>
          <cell r="AJ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cell r="AC1533">
            <v>7.0000000000000062E-2</v>
          </cell>
          <cell r="AD1533">
            <v>3</v>
          </cell>
          <cell r="AE1533">
            <v>2.3475564183501683</v>
          </cell>
          <cell r="AF1533">
            <v>1.1420009380611271</v>
          </cell>
          <cell r="AG1533">
            <v>1.1399999999999999</v>
          </cell>
          <cell r="AH1533">
            <v>707</v>
          </cell>
          <cell r="AJ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cell r="AC1534">
            <v>7.0000000000000062E-2</v>
          </cell>
          <cell r="AD1534">
            <v>3</v>
          </cell>
          <cell r="AE1534">
            <v>2.3475564183501683</v>
          </cell>
          <cell r="AF1534">
            <v>1.1420009380611271</v>
          </cell>
          <cell r="AG1534">
            <v>1.1399999999999999</v>
          </cell>
          <cell r="AH1534">
            <v>707</v>
          </cell>
          <cell r="AJ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cell r="AC1535">
            <v>7.0000000000000062E-2</v>
          </cell>
          <cell r="AD1535">
            <v>24</v>
          </cell>
          <cell r="AE1535">
            <v>2.3475564183501683</v>
          </cell>
          <cell r="AF1535">
            <v>1.1596947502040997</v>
          </cell>
          <cell r="AG1535">
            <v>1.1599999999999999</v>
          </cell>
          <cell r="AH1535">
            <v>949</v>
          </cell>
          <cell r="AJ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cell r="AC1536">
            <v>7.0000000000000062E-2</v>
          </cell>
          <cell r="AD1536">
            <v>24</v>
          </cell>
          <cell r="AE1536">
            <v>1.8465185185185184</v>
          </cell>
          <cell r="AF1536">
            <v>1.1596947502040997</v>
          </cell>
          <cell r="AG1536">
            <v>1.1599999999999999</v>
          </cell>
          <cell r="AH1536">
            <v>949</v>
          </cell>
          <cell r="AJ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cell r="AC1537">
            <v>6.0000000000000053E-2</v>
          </cell>
          <cell r="AD1537">
            <v>5</v>
          </cell>
          <cell r="AE1537">
            <v>2.3475564183501683</v>
          </cell>
          <cell r="AF1537">
            <v>1.1420009380611271</v>
          </cell>
          <cell r="AG1537">
            <v>1.1399999999999999</v>
          </cell>
          <cell r="AH1537">
            <v>707</v>
          </cell>
          <cell r="AJ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cell r="AC1538">
            <v>6.0000000000000053E-2</v>
          </cell>
          <cell r="AD1538">
            <v>5</v>
          </cell>
          <cell r="AE1538">
            <v>2.3475564183501683</v>
          </cell>
          <cell r="AF1538">
            <v>1.1420009380611271</v>
          </cell>
          <cell r="AG1538">
            <v>1.1399999999999999</v>
          </cell>
          <cell r="AH1538">
            <v>707</v>
          </cell>
          <cell r="AJ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cell r="AC1539">
            <v>6.0000000000000053E-2</v>
          </cell>
          <cell r="AD1539">
            <v>5</v>
          </cell>
          <cell r="AE1539">
            <v>2.3475564183501683</v>
          </cell>
          <cell r="AF1539">
            <v>1.1420009380611271</v>
          </cell>
          <cell r="AG1539">
            <v>1.1399999999999999</v>
          </cell>
          <cell r="AH1539">
            <v>707</v>
          </cell>
          <cell r="AJ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cell r="AC1540">
            <v>6.0000000000000053E-2</v>
          </cell>
          <cell r="AD1540">
            <v>16</v>
          </cell>
          <cell r="AE1540">
            <v>2.3475564183501683</v>
          </cell>
          <cell r="AF1540">
            <v>1.1505689804579617</v>
          </cell>
          <cell r="AG1540">
            <v>1.1499999999999999</v>
          </cell>
          <cell r="AH1540">
            <v>1489</v>
          </cell>
          <cell r="AJ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cell r="AC1541">
            <v>6.0000000000000053E-2</v>
          </cell>
          <cell r="AD1541">
            <v>16</v>
          </cell>
          <cell r="AE1541">
            <v>2.3475564183501683</v>
          </cell>
          <cell r="AF1541">
            <v>1.1505689804579617</v>
          </cell>
          <cell r="AG1541">
            <v>1.1499999999999999</v>
          </cell>
          <cell r="AH1541">
            <v>1489</v>
          </cell>
          <cell r="AJ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cell r="AC1542">
            <v>6.0000000000000053E-2</v>
          </cell>
          <cell r="AD1542">
            <v>16</v>
          </cell>
          <cell r="AE1542">
            <v>2.3475564183501683</v>
          </cell>
          <cell r="AF1542">
            <v>1.1505689804579617</v>
          </cell>
          <cell r="AG1542">
            <v>1.1499999999999999</v>
          </cell>
          <cell r="AH1542">
            <v>1489</v>
          </cell>
          <cell r="AJ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cell r="AC1543">
            <v>0.10000000000000009</v>
          </cell>
          <cell r="AD1543">
            <v>4</v>
          </cell>
          <cell r="AE1543">
            <v>2.3475564183501683</v>
          </cell>
          <cell r="AF1543">
            <v>1.1420009380611271</v>
          </cell>
          <cell r="AG1543">
            <v>1.1399999999999999</v>
          </cell>
          <cell r="AH1543">
            <v>707</v>
          </cell>
          <cell r="AJ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cell r="AC1544">
            <v>8.9999999999999858E-2</v>
          </cell>
          <cell r="AD1544">
            <v>0</v>
          </cell>
          <cell r="AE1544">
            <v>2.3475564183501683</v>
          </cell>
          <cell r="AF1544">
            <v>1.1420009380611271</v>
          </cell>
          <cell r="AG1544">
            <v>1.1399999999999999</v>
          </cell>
          <cell r="AH1544">
            <v>707</v>
          </cell>
          <cell r="AJ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cell r="AC1545">
            <v>5.9999999999999831E-2</v>
          </cell>
          <cell r="AD1545">
            <v>13</v>
          </cell>
          <cell r="AE1545">
            <v>2.3475564183501683</v>
          </cell>
          <cell r="AF1545">
            <v>1.1420009380611271</v>
          </cell>
          <cell r="AG1545">
            <v>1.1399999999999999</v>
          </cell>
          <cell r="AH1545">
            <v>707</v>
          </cell>
          <cell r="AJ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cell r="AC1546">
            <v>8.9999999999999858E-2</v>
          </cell>
          <cell r="AD1546">
            <v>2</v>
          </cell>
          <cell r="AE1546">
            <v>2.3475564183501683</v>
          </cell>
          <cell r="AF1546">
            <v>1.1420009380611271</v>
          </cell>
          <cell r="AG1546">
            <v>1.1399999999999999</v>
          </cell>
          <cell r="AH1546">
            <v>707</v>
          </cell>
          <cell r="AJ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cell r="AC1547">
            <v>8.9999999999999858E-2</v>
          </cell>
          <cell r="AD1547">
            <v>2</v>
          </cell>
          <cell r="AE1547">
            <v>2.3475564183501683</v>
          </cell>
          <cell r="AF1547">
            <v>1.1420009380611271</v>
          </cell>
          <cell r="AG1547">
            <v>1.1399999999999999</v>
          </cell>
          <cell r="AH1547">
            <v>707</v>
          </cell>
          <cell r="AJ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cell r="AC1548">
            <v>5.9999999999999831E-2</v>
          </cell>
          <cell r="AD1548">
            <v>77</v>
          </cell>
          <cell r="AE1548">
            <v>2.3475564183501683</v>
          </cell>
          <cell r="AF1548">
            <v>1.1420009380611271</v>
          </cell>
          <cell r="AG1548">
            <v>1.1399999999999999</v>
          </cell>
          <cell r="AH1548">
            <v>707</v>
          </cell>
          <cell r="AJ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cell r="AC1549">
            <v>6.999999999999984E-2</v>
          </cell>
          <cell r="AD1549">
            <v>3</v>
          </cell>
          <cell r="AE1549">
            <v>2.8577777777777773</v>
          </cell>
          <cell r="AF1549">
            <v>1.0910082850074696</v>
          </cell>
          <cell r="AG1549">
            <v>1.0900000000000001</v>
          </cell>
          <cell r="AH1549">
            <v>18</v>
          </cell>
          <cell r="AJ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cell r="AC1550">
            <v>6.999999999999984E-2</v>
          </cell>
          <cell r="AD1550">
            <v>3</v>
          </cell>
          <cell r="AE1550">
            <v>2.8577777777777773</v>
          </cell>
          <cell r="AF1550">
            <v>1.0910082850074696</v>
          </cell>
          <cell r="AG1550">
            <v>1.0900000000000001</v>
          </cell>
          <cell r="AH1550">
            <v>18</v>
          </cell>
          <cell r="AJ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cell r="AC1551">
            <v>6.999999999999984E-2</v>
          </cell>
          <cell r="AD1551">
            <v>34</v>
          </cell>
          <cell r="AE1551">
            <v>2.8577777777777773</v>
          </cell>
          <cell r="AF1551">
            <v>1.1596947502040997</v>
          </cell>
          <cell r="AG1551">
            <v>1.1599999999999999</v>
          </cell>
          <cell r="AH1551">
            <v>949</v>
          </cell>
          <cell r="AJ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cell r="AC1552">
            <v>6.999999999999984E-2</v>
          </cell>
          <cell r="AD1552">
            <v>34</v>
          </cell>
          <cell r="AE1552">
            <v>2.8577777777777773</v>
          </cell>
          <cell r="AF1552">
            <v>1.1596947502040997</v>
          </cell>
          <cell r="AG1552">
            <v>1.1599999999999999</v>
          </cell>
          <cell r="AH1552">
            <v>949</v>
          </cell>
          <cell r="AJ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cell r="AC1553">
            <v>6.999999999999984E-2</v>
          </cell>
          <cell r="AD1553">
            <v>34</v>
          </cell>
          <cell r="AE1553">
            <v>2.8577777777777773</v>
          </cell>
          <cell r="AF1553">
            <v>1.1596947502040997</v>
          </cell>
          <cell r="AG1553">
            <v>1.1599999999999999</v>
          </cell>
          <cell r="AH1553">
            <v>949</v>
          </cell>
          <cell r="AJ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cell r="AC1554">
            <v>5.9999999999999831E-2</v>
          </cell>
          <cell r="AD1554">
            <v>0</v>
          </cell>
          <cell r="AE1554">
            <v>2.8577777777777773</v>
          </cell>
          <cell r="AF1554">
            <v>1.1420009380611271</v>
          </cell>
          <cell r="AG1554">
            <v>1.1399999999999999</v>
          </cell>
          <cell r="AH1554">
            <v>707</v>
          </cell>
          <cell r="AJ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cell r="AC1555">
            <v>0</v>
          </cell>
          <cell r="AD1555">
            <v>3</v>
          </cell>
          <cell r="AE1555">
            <v>2.8577777777777773</v>
          </cell>
          <cell r="AF1555">
            <v>1.1420009380611271</v>
          </cell>
          <cell r="AG1555">
            <v>1.1399999999999999</v>
          </cell>
          <cell r="AH1555">
            <v>707</v>
          </cell>
          <cell r="AJ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cell r="AC1556">
            <v>0</v>
          </cell>
          <cell r="AD1556">
            <v>3</v>
          </cell>
          <cell r="AE1556">
            <v>2.8577777777777773</v>
          </cell>
          <cell r="AF1556">
            <v>1.1420009380611271</v>
          </cell>
          <cell r="AG1556">
            <v>1.1399999999999999</v>
          </cell>
          <cell r="AH1556">
            <v>707</v>
          </cell>
          <cell r="AJ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cell r="AC1557">
            <v>5.9999999999999831E-2</v>
          </cell>
          <cell r="AD1557">
            <v>2</v>
          </cell>
          <cell r="AE1557">
            <v>2.8577777777777773</v>
          </cell>
          <cell r="AF1557">
            <v>1.1420009380611271</v>
          </cell>
          <cell r="AG1557">
            <v>1.1399999999999999</v>
          </cell>
          <cell r="AH1557">
            <v>707</v>
          </cell>
          <cell r="AJ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cell r="AC1558">
            <v>5.9999999999999831E-2</v>
          </cell>
          <cell r="AD1558">
            <v>0</v>
          </cell>
          <cell r="AE1558">
            <v>2.8577777777777773</v>
          </cell>
          <cell r="AF1558">
            <v>1.1420009380611271</v>
          </cell>
          <cell r="AG1558">
            <v>1.1399999999999999</v>
          </cell>
          <cell r="AH1558">
            <v>707</v>
          </cell>
          <cell r="AJ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cell r="AC1559">
            <v>5.9999999999999831E-2</v>
          </cell>
          <cell r="AD1559">
            <v>2</v>
          </cell>
          <cell r="AE1559">
            <v>2.8577777777777773</v>
          </cell>
          <cell r="AF1559">
            <v>1.1596947502040997</v>
          </cell>
          <cell r="AG1559">
            <v>1.1599999999999999</v>
          </cell>
          <cell r="AH1559">
            <v>949</v>
          </cell>
          <cell r="AJ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cell r="AC1560">
            <v>5.9999999999999831E-2</v>
          </cell>
          <cell r="AD1560">
            <v>2</v>
          </cell>
          <cell r="AE1560">
            <v>2.8577777777777773</v>
          </cell>
          <cell r="AF1560">
            <v>1.1596947502040997</v>
          </cell>
          <cell r="AG1560">
            <v>1.1599999999999999</v>
          </cell>
          <cell r="AH1560">
            <v>949</v>
          </cell>
          <cell r="AJ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cell r="AC1561">
            <v>5.9999999999999831E-2</v>
          </cell>
          <cell r="AD1561">
            <v>1</v>
          </cell>
          <cell r="AE1561">
            <v>2.8577777777777773</v>
          </cell>
          <cell r="AF1561">
            <v>1.1420009380611271</v>
          </cell>
          <cell r="AG1561">
            <v>1.1399999999999999</v>
          </cell>
          <cell r="AH1561">
            <v>707</v>
          </cell>
          <cell r="AJ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cell r="AC1562">
            <v>5.9999999999999831E-2</v>
          </cell>
          <cell r="AD1562">
            <v>0</v>
          </cell>
          <cell r="AE1562">
            <v>2.8577777777777773</v>
          </cell>
          <cell r="AF1562">
            <v>1.1420009380611271</v>
          </cell>
          <cell r="AG1562">
            <v>1.1399999999999999</v>
          </cell>
          <cell r="AH1562">
            <v>707</v>
          </cell>
          <cell r="AJ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cell r="AC1563">
            <v>5.9999999999999831E-2</v>
          </cell>
          <cell r="AD1563">
            <v>1</v>
          </cell>
          <cell r="AE1563">
            <v>2.8577777777777773</v>
          </cell>
          <cell r="AF1563">
            <v>1.1420009380611271</v>
          </cell>
          <cell r="AG1563">
            <v>1.1399999999999999</v>
          </cell>
          <cell r="AH1563">
            <v>707</v>
          </cell>
          <cell r="AJ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cell r="AC1564">
            <v>5.9999999999999831E-2</v>
          </cell>
          <cell r="AD1564">
            <v>1</v>
          </cell>
          <cell r="AE1564">
            <v>2.8577777777777773</v>
          </cell>
          <cell r="AF1564">
            <v>1.1420009380611271</v>
          </cell>
          <cell r="AG1564">
            <v>1.1399999999999999</v>
          </cell>
          <cell r="AH1564">
            <v>707</v>
          </cell>
          <cell r="AJ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cell r="AC1565">
            <v>5.9999999999999831E-2</v>
          </cell>
          <cell r="AD1565">
            <v>0</v>
          </cell>
          <cell r="AE1565">
            <v>2.8577777777777773</v>
          </cell>
          <cell r="AF1565">
            <v>1.1505689804579617</v>
          </cell>
          <cell r="AG1565">
            <v>1.1499999999999999</v>
          </cell>
          <cell r="AH1565">
            <v>1489</v>
          </cell>
          <cell r="AJ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cell r="AC1566">
            <v>3.0000000000000027E-2</v>
          </cell>
          <cell r="AD1566">
            <v>3</v>
          </cell>
          <cell r="AE1566">
            <v>2.8577777777777773</v>
          </cell>
          <cell r="AF1566">
            <v>1.1505689804579617</v>
          </cell>
          <cell r="AG1566">
            <v>1.1499999999999999</v>
          </cell>
          <cell r="AH1566">
            <v>1489</v>
          </cell>
          <cell r="AJ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cell r="AC1567">
            <v>3.0000000000000027E-2</v>
          </cell>
          <cell r="AD1567">
            <v>3</v>
          </cell>
          <cell r="AE1567">
            <v>2.8577777777777773</v>
          </cell>
          <cell r="AF1567">
            <v>1.1505689804579617</v>
          </cell>
          <cell r="AG1567">
            <v>1.1499999999999999</v>
          </cell>
          <cell r="AH1567">
            <v>1489</v>
          </cell>
          <cell r="AJ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cell r="AC1568">
            <v>3.0000000000000027E-2</v>
          </cell>
          <cell r="AD1568">
            <v>3</v>
          </cell>
          <cell r="AE1568">
            <v>2.8577777777777773</v>
          </cell>
          <cell r="AF1568">
            <v>1.1505689804579617</v>
          </cell>
          <cell r="AG1568">
            <v>1.1499999999999999</v>
          </cell>
          <cell r="AH1568">
            <v>1489</v>
          </cell>
          <cell r="AJ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cell r="AC1569">
            <v>5.9999999999999831E-2</v>
          </cell>
          <cell r="AD1569">
            <v>1</v>
          </cell>
          <cell r="AE1569">
            <v>2.8577777777777773</v>
          </cell>
          <cell r="AF1569">
            <v>1.1420009380611271</v>
          </cell>
          <cell r="AG1569">
            <v>1.1399999999999999</v>
          </cell>
          <cell r="AH1569">
            <v>707</v>
          </cell>
          <cell r="AJ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cell r="AC1570">
            <v>5.9999999999999831E-2</v>
          </cell>
          <cell r="AD1570">
            <v>0</v>
          </cell>
          <cell r="AE1570">
            <v>2.8577777777777773</v>
          </cell>
          <cell r="AF1570">
            <v>1.1420009380611271</v>
          </cell>
          <cell r="AG1570">
            <v>1.1399999999999999</v>
          </cell>
          <cell r="AH1570">
            <v>707</v>
          </cell>
          <cell r="AJ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cell r="AC1571">
            <v>5.9999999999999831E-2</v>
          </cell>
          <cell r="AD1571">
            <v>1</v>
          </cell>
          <cell r="AE1571">
            <v>2.8577777777777773</v>
          </cell>
          <cell r="AF1571">
            <v>1.1505689804579617</v>
          </cell>
          <cell r="AG1571">
            <v>1.1499999999999999</v>
          </cell>
          <cell r="AH1571">
            <v>1489</v>
          </cell>
          <cell r="AJ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cell r="AC1572">
            <v>5.9999999999999831E-2</v>
          </cell>
          <cell r="AD1572">
            <v>1</v>
          </cell>
          <cell r="AE1572">
            <v>2.8577777777777773</v>
          </cell>
          <cell r="AF1572">
            <v>1.1505689804579617</v>
          </cell>
          <cell r="AG1572">
            <v>1.1499999999999999</v>
          </cell>
          <cell r="AH1572">
            <v>1489</v>
          </cell>
          <cell r="AJ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cell r="AC1573">
            <v>5.9999999999999831E-2</v>
          </cell>
          <cell r="AD1573">
            <v>0</v>
          </cell>
          <cell r="AE1573">
            <v>2.8577777777777773</v>
          </cell>
          <cell r="AF1573">
            <v>1.1420009380611271</v>
          </cell>
          <cell r="AG1573">
            <v>1.1399999999999999</v>
          </cell>
          <cell r="AH1573">
            <v>707</v>
          </cell>
          <cell r="AJ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cell r="AC1574">
            <v>5.9999999999999831E-2</v>
          </cell>
          <cell r="AD1574">
            <v>0</v>
          </cell>
          <cell r="AE1574">
            <v>2.8577777777777773</v>
          </cell>
          <cell r="AF1574">
            <v>1.1420009380611271</v>
          </cell>
          <cell r="AG1574">
            <v>1.1399999999999999</v>
          </cell>
          <cell r="AH1574">
            <v>707</v>
          </cell>
          <cell r="AJ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cell r="AC1575">
            <v>0.10000000000000009</v>
          </cell>
          <cell r="AD1575">
            <v>3</v>
          </cell>
          <cell r="AE1575">
            <v>2.8577777777777773</v>
          </cell>
          <cell r="AF1575">
            <v>1.0910082850074696</v>
          </cell>
          <cell r="AG1575">
            <v>1.0900000000000001</v>
          </cell>
          <cell r="AH1575">
            <v>18</v>
          </cell>
          <cell r="AJ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cell r="AC1576">
            <v>0.10000000000000009</v>
          </cell>
          <cell r="AD1576">
            <v>3</v>
          </cell>
          <cell r="AE1576">
            <v>2.8577777777777773</v>
          </cell>
          <cell r="AF1576">
            <v>1.0910082850074696</v>
          </cell>
          <cell r="AG1576">
            <v>1.0900000000000001</v>
          </cell>
          <cell r="AH1576">
            <v>18</v>
          </cell>
          <cell r="AJ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cell r="AC1577">
            <v>5.9999999999999831E-2</v>
          </cell>
          <cell r="AD1577">
            <v>2</v>
          </cell>
          <cell r="AE1577">
            <v>2.8577777777777773</v>
          </cell>
          <cell r="AF1577">
            <v>1.1420009380611271</v>
          </cell>
          <cell r="AG1577">
            <v>1.1399999999999999</v>
          </cell>
          <cell r="AH1577">
            <v>707</v>
          </cell>
          <cell r="AJ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cell r="AC1578">
            <v>8.0000000000000071E-2</v>
          </cell>
          <cell r="AD1578">
            <v>6</v>
          </cell>
          <cell r="AE1578">
            <v>2.8577777777777773</v>
          </cell>
          <cell r="AF1578">
            <v>1.1596947502040997</v>
          </cell>
          <cell r="AG1578">
            <v>1.1599999999999999</v>
          </cell>
          <cell r="AH1578">
            <v>949</v>
          </cell>
          <cell r="AJ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cell r="AC1579">
            <v>2.0000000000000018E-2</v>
          </cell>
          <cell r="AD1579">
            <v>26</v>
          </cell>
          <cell r="AE1579">
            <v>2.8577777777777773</v>
          </cell>
          <cell r="AF1579">
            <v>1.1596947502040997</v>
          </cell>
          <cell r="AG1579">
            <v>1.1599999999999999</v>
          </cell>
          <cell r="AH1579">
            <v>949</v>
          </cell>
          <cell r="AJ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cell r="AC1580">
            <v>3.9999999999999813E-2</v>
          </cell>
          <cell r="AD1580">
            <v>5</v>
          </cell>
          <cell r="AE1580">
            <v>2.8577777777777773</v>
          </cell>
          <cell r="AF1580">
            <v>1.1596947502040997</v>
          </cell>
          <cell r="AG1580">
            <v>1.1599999999999999</v>
          </cell>
          <cell r="AH1580">
            <v>949</v>
          </cell>
          <cell r="AJ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cell r="AC1581">
            <v>6.0000000000000053E-2</v>
          </cell>
          <cell r="AD1581">
            <v>24</v>
          </cell>
          <cell r="AE1581">
            <v>2.8577777777777773</v>
          </cell>
          <cell r="AF1581">
            <v>1.1596947502040997</v>
          </cell>
          <cell r="AG1581">
            <v>1.1599999999999999</v>
          </cell>
          <cell r="AH1581">
            <v>949</v>
          </cell>
          <cell r="AJ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cell r="AC1582">
            <v>6.0000000000000053E-2</v>
          </cell>
          <cell r="AD1582">
            <v>24</v>
          </cell>
          <cell r="AE1582">
            <v>2.8577777777777773</v>
          </cell>
          <cell r="AF1582">
            <v>1.1596947502040997</v>
          </cell>
          <cell r="AG1582">
            <v>1.1599999999999999</v>
          </cell>
          <cell r="AH1582">
            <v>949</v>
          </cell>
          <cell r="AJ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cell r="AC1583">
            <v>6.0000000000000053E-2</v>
          </cell>
          <cell r="AD1583">
            <v>24</v>
          </cell>
          <cell r="AE1583">
            <v>2.8577777777777773</v>
          </cell>
          <cell r="AF1583">
            <v>1.0910082850074696</v>
          </cell>
          <cell r="AG1583">
            <v>1.0900000000000001</v>
          </cell>
          <cell r="AH1583">
            <v>18</v>
          </cell>
          <cell r="AJ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cell r="AC1584">
            <v>6.0000000000000053E-2</v>
          </cell>
          <cell r="AD1584">
            <v>24</v>
          </cell>
          <cell r="AE1584">
            <v>2.8577777777777773</v>
          </cell>
          <cell r="AF1584">
            <v>1.0910082850074696</v>
          </cell>
          <cell r="AG1584">
            <v>1.0900000000000001</v>
          </cell>
          <cell r="AH1584">
            <v>18</v>
          </cell>
          <cell r="AJ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cell r="AC1585">
            <v>6.0000000000000053E-2</v>
          </cell>
          <cell r="AD1585">
            <v>24</v>
          </cell>
          <cell r="AE1585">
            <v>2.8577777777777773</v>
          </cell>
          <cell r="AF1585">
            <v>1.0910082850074696</v>
          </cell>
          <cell r="AG1585">
            <v>1.0900000000000001</v>
          </cell>
          <cell r="AH1585">
            <v>18</v>
          </cell>
          <cell r="AJ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cell r="AC1586">
            <v>5.9999999999999831E-2</v>
          </cell>
          <cell r="AD1586">
            <v>0</v>
          </cell>
          <cell r="AE1586">
            <v>2.8577777777777773</v>
          </cell>
          <cell r="AF1586">
            <v>1.0910082850074696</v>
          </cell>
          <cell r="AG1586">
            <v>1.0900000000000001</v>
          </cell>
          <cell r="AH1586">
            <v>18</v>
          </cell>
          <cell r="AJ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cell r="AC1587">
            <v>5.9999999999999831E-2</v>
          </cell>
          <cell r="AD1587">
            <v>1</v>
          </cell>
          <cell r="AE1587">
            <v>2.8577777777777773</v>
          </cell>
          <cell r="AF1587">
            <v>1.0910082850074696</v>
          </cell>
          <cell r="AG1587">
            <v>1.0900000000000001</v>
          </cell>
          <cell r="AH1587">
            <v>18</v>
          </cell>
          <cell r="AJ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cell r="AC1588">
            <v>5.9999999999999831E-2</v>
          </cell>
          <cell r="AD1588">
            <v>0</v>
          </cell>
          <cell r="AE1588">
            <v>2.8577777777777773</v>
          </cell>
          <cell r="AF1588">
            <v>1.0910082850074696</v>
          </cell>
          <cell r="AG1588">
            <v>1.0900000000000001</v>
          </cell>
          <cell r="AH1588">
            <v>18</v>
          </cell>
          <cell r="AJ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cell r="AC1589">
            <v>5.9999999999999831E-2</v>
          </cell>
          <cell r="AD1589">
            <v>2</v>
          </cell>
          <cell r="AE1589">
            <v>2.8577777777777773</v>
          </cell>
          <cell r="AF1589">
            <v>1.1596947502040997</v>
          </cell>
          <cell r="AG1589">
            <v>1.1599999999999999</v>
          </cell>
          <cell r="AH1589">
            <v>949</v>
          </cell>
          <cell r="AJ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cell r="AC1590">
            <v>3.0000000000000027E-2</v>
          </cell>
          <cell r="AD1590">
            <v>6</v>
          </cell>
          <cell r="AE1590">
            <v>2.8577777777777773</v>
          </cell>
          <cell r="AF1590">
            <v>1.0910082850074696</v>
          </cell>
          <cell r="AG1590">
            <v>1.0900000000000001</v>
          </cell>
          <cell r="AH1590">
            <v>18</v>
          </cell>
          <cell r="AJ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cell r="AC1591">
            <v>5.9999999999999831E-2</v>
          </cell>
          <cell r="AD1591">
            <v>1</v>
          </cell>
          <cell r="AE1591">
            <v>2.8577777777777773</v>
          </cell>
          <cell r="AF1591">
            <v>1.1596947502040997</v>
          </cell>
          <cell r="AG1591">
            <v>1.1599999999999999</v>
          </cell>
          <cell r="AH1591">
            <v>949</v>
          </cell>
          <cell r="AJ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cell r="AC1592">
            <v>5.9999999999999831E-2</v>
          </cell>
          <cell r="AD1592">
            <v>1</v>
          </cell>
          <cell r="AE1592">
            <v>2.8577777777777773</v>
          </cell>
          <cell r="AF1592">
            <v>1.1596947502040997</v>
          </cell>
          <cell r="AG1592">
            <v>1.1599999999999999</v>
          </cell>
          <cell r="AH1592">
            <v>949</v>
          </cell>
          <cell r="AJ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cell r="AC1593">
            <v>5.9999999999999831E-2</v>
          </cell>
          <cell r="AD1593">
            <v>2</v>
          </cell>
          <cell r="AE1593">
            <v>2.8577777777777773</v>
          </cell>
          <cell r="AF1593">
            <v>1.0910082850074696</v>
          </cell>
          <cell r="AG1593">
            <v>1.0900000000000001</v>
          </cell>
          <cell r="AH1593">
            <v>18</v>
          </cell>
          <cell r="AJ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cell r="AC1594">
            <v>5.9999999999999831E-2</v>
          </cell>
          <cell r="AD1594">
            <v>2</v>
          </cell>
          <cell r="AE1594">
            <v>2.8577777777777773</v>
          </cell>
          <cell r="AF1594">
            <v>1.0910082850074696</v>
          </cell>
          <cell r="AG1594">
            <v>1.0900000000000001</v>
          </cell>
          <cell r="AH1594">
            <v>18</v>
          </cell>
          <cell r="AJ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cell r="AC1595">
            <v>0.10000000000000009</v>
          </cell>
          <cell r="AD1595">
            <v>3</v>
          </cell>
          <cell r="AE1595">
            <v>2.8577777777777773</v>
          </cell>
          <cell r="AF1595">
            <v>1.0910082850074696</v>
          </cell>
          <cell r="AG1595">
            <v>1.0900000000000001</v>
          </cell>
          <cell r="AH1595">
            <v>18</v>
          </cell>
          <cell r="AJ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cell r="AC1596">
            <v>5.9999999999999831E-2</v>
          </cell>
          <cell r="AD1596">
            <v>2</v>
          </cell>
          <cell r="AE1596">
            <v>2.8577777777777773</v>
          </cell>
          <cell r="AF1596">
            <v>1.0910082850074696</v>
          </cell>
          <cell r="AG1596">
            <v>1.0900000000000001</v>
          </cell>
          <cell r="AH1596">
            <v>18</v>
          </cell>
          <cell r="AJ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cell r="AC1597">
            <v>5.9999999999999831E-2</v>
          </cell>
          <cell r="AD1597">
            <v>2</v>
          </cell>
          <cell r="AE1597">
            <v>2.8577777777777773</v>
          </cell>
          <cell r="AF1597">
            <v>1.0910082850074696</v>
          </cell>
          <cell r="AG1597">
            <v>1.0900000000000001</v>
          </cell>
          <cell r="AH1597">
            <v>18</v>
          </cell>
          <cell r="AJ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cell r="AC1598">
            <v>6.999999999999984E-2</v>
          </cell>
          <cell r="AD1598">
            <v>3</v>
          </cell>
          <cell r="AE1598">
            <v>2.8577777777777773</v>
          </cell>
          <cell r="AF1598">
            <v>1.0910082850074696</v>
          </cell>
          <cell r="AG1598">
            <v>1.0900000000000001</v>
          </cell>
          <cell r="AH1598">
            <v>18</v>
          </cell>
          <cell r="AJ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cell r="AC1599">
            <v>6.999999999999984E-2</v>
          </cell>
          <cell r="AD1599">
            <v>3</v>
          </cell>
          <cell r="AE1599">
            <v>2.8577777777777773</v>
          </cell>
          <cell r="AF1599">
            <v>1.0910082850074696</v>
          </cell>
          <cell r="AG1599">
            <v>1.0900000000000001</v>
          </cell>
          <cell r="AH1599">
            <v>18</v>
          </cell>
          <cell r="AJ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cell r="AC1600">
            <v>5.9999999999999831E-2</v>
          </cell>
          <cell r="AD1600">
            <v>0</v>
          </cell>
          <cell r="AE1600">
            <v>2.8577777777777773</v>
          </cell>
          <cell r="AF1600">
            <v>1.0910082850074696</v>
          </cell>
          <cell r="AG1600">
            <v>1.0900000000000001</v>
          </cell>
          <cell r="AH1600">
            <v>18</v>
          </cell>
          <cell r="AJ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cell r="AC1601">
            <v>5.9999999999999831E-2</v>
          </cell>
          <cell r="AD1601">
            <v>0</v>
          </cell>
          <cell r="AE1601">
            <v>2.4990000000000001</v>
          </cell>
          <cell r="AF1601">
            <v>1.0910082850074696</v>
          </cell>
          <cell r="AG1601">
            <v>1.0900000000000001</v>
          </cell>
          <cell r="AH1601">
            <v>18</v>
          </cell>
          <cell r="AJ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cell r="AC1602">
            <v>7.9999999999999849E-2</v>
          </cell>
          <cell r="AD1602">
            <v>4</v>
          </cell>
          <cell r="AE1602">
            <v>2.8577777777777773</v>
          </cell>
          <cell r="AF1602">
            <v>1.0910082850074696</v>
          </cell>
          <cell r="AG1602">
            <v>1.0900000000000001</v>
          </cell>
          <cell r="AH1602">
            <v>18</v>
          </cell>
          <cell r="AJ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cell r="AC1603">
            <v>7.9999999999999849E-2</v>
          </cell>
          <cell r="AD1603">
            <v>4</v>
          </cell>
          <cell r="AE1603">
            <v>2.8577777777777773</v>
          </cell>
          <cell r="AF1603">
            <v>1.0910082850074696</v>
          </cell>
          <cell r="AG1603">
            <v>1.0900000000000001</v>
          </cell>
          <cell r="AH1603">
            <v>18</v>
          </cell>
          <cell r="AJ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cell r="AC1604">
            <v>5.9999999999999831E-2</v>
          </cell>
          <cell r="AD1604">
            <v>1</v>
          </cell>
          <cell r="AE1604">
            <v>2.8577777777777773</v>
          </cell>
          <cell r="AF1604">
            <v>1.0910082850074696</v>
          </cell>
          <cell r="AG1604">
            <v>1.0900000000000001</v>
          </cell>
          <cell r="AH1604">
            <v>18</v>
          </cell>
          <cell r="AJ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cell r="AC1605">
            <v>5.9999999999999831E-2</v>
          </cell>
          <cell r="AD1605">
            <v>1</v>
          </cell>
          <cell r="AE1605">
            <v>2.8577777777777773</v>
          </cell>
          <cell r="AF1605">
            <v>1.0910082850074696</v>
          </cell>
          <cell r="AG1605">
            <v>1.0900000000000001</v>
          </cell>
          <cell r="AH1605">
            <v>18</v>
          </cell>
          <cell r="AJ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cell r="AC1606">
            <v>5.9999999999999831E-2</v>
          </cell>
          <cell r="AD1606">
            <v>1</v>
          </cell>
          <cell r="AE1606">
            <v>2.8577777777777773</v>
          </cell>
          <cell r="AF1606">
            <v>1.0910082850074696</v>
          </cell>
          <cell r="AG1606">
            <v>1.0900000000000001</v>
          </cell>
          <cell r="AH1606">
            <v>18</v>
          </cell>
          <cell r="AJ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cell r="AC1607">
            <v>5.9999999999999831E-2</v>
          </cell>
          <cell r="AD1607">
            <v>0</v>
          </cell>
          <cell r="AE1607">
            <v>2.8577777777777773</v>
          </cell>
          <cell r="AF1607">
            <v>1.0910082850074696</v>
          </cell>
          <cell r="AG1607">
            <v>1.0900000000000001</v>
          </cell>
          <cell r="AH1607">
            <v>18</v>
          </cell>
          <cell r="AJ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cell r="AC1608">
            <v>4.9999999999999822E-2</v>
          </cell>
          <cell r="AD1608">
            <v>4</v>
          </cell>
          <cell r="AE1608">
            <v>2.8577777777777773</v>
          </cell>
          <cell r="AF1608">
            <v>1.0910082850074696</v>
          </cell>
          <cell r="AG1608">
            <v>1.0900000000000001</v>
          </cell>
          <cell r="AH1608">
            <v>18</v>
          </cell>
          <cell r="AJ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cell r="AC1609">
            <v>5.9999999999999831E-2</v>
          </cell>
          <cell r="AD1609">
            <v>2</v>
          </cell>
          <cell r="AE1609">
            <v>2.8577777777777773</v>
          </cell>
          <cell r="AF1609">
            <v>1.0910082850074696</v>
          </cell>
          <cell r="AG1609">
            <v>1.0900000000000001</v>
          </cell>
          <cell r="AH1609">
            <v>18</v>
          </cell>
          <cell r="AJ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cell r="AC1610">
            <v>4.0000000000000036E-2</v>
          </cell>
          <cell r="AD1610">
            <v>5</v>
          </cell>
          <cell r="AE1610">
            <v>2.8577777777777773</v>
          </cell>
          <cell r="AF1610">
            <v>1.0910082850074696</v>
          </cell>
          <cell r="AG1610">
            <v>1.0900000000000001</v>
          </cell>
          <cell r="AH1610">
            <v>18</v>
          </cell>
          <cell r="AJ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cell r="AC1611">
            <v>5.9999999999999831E-2</v>
          </cell>
          <cell r="AD1611">
            <v>0</v>
          </cell>
          <cell r="AE1611">
            <v>2.8577777777777773</v>
          </cell>
          <cell r="AF1611">
            <v>1.0910082850074696</v>
          </cell>
          <cell r="AG1611">
            <v>1.0900000000000001</v>
          </cell>
          <cell r="AH1611">
            <v>18</v>
          </cell>
          <cell r="AJ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cell r="AC1612">
            <v>5.9999999999999831E-2</v>
          </cell>
          <cell r="AD1612">
            <v>0</v>
          </cell>
          <cell r="AE1612">
            <v>2.8577777777777773</v>
          </cell>
          <cell r="AF1612">
            <v>1.0910082850074696</v>
          </cell>
          <cell r="AG1612">
            <v>1.0900000000000001</v>
          </cell>
          <cell r="AH1612">
            <v>18</v>
          </cell>
          <cell r="AJ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cell r="AC1613">
            <v>5.9999999999999831E-2</v>
          </cell>
          <cell r="AD1613">
            <v>0</v>
          </cell>
          <cell r="AE1613">
            <v>2.8577777777777773</v>
          </cell>
          <cell r="AF1613">
            <v>1.1596947502040997</v>
          </cell>
          <cell r="AG1613">
            <v>1.1599999999999999</v>
          </cell>
          <cell r="AH1613">
            <v>949</v>
          </cell>
          <cell r="AJ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cell r="AC1614">
            <v>5.9999999999999831E-2</v>
          </cell>
          <cell r="AD1614">
            <v>0</v>
          </cell>
          <cell r="AE1614">
            <v>2.8577777777777773</v>
          </cell>
          <cell r="AF1614">
            <v>1.1596947502040997</v>
          </cell>
          <cell r="AG1614">
            <v>1.1599999999999999</v>
          </cell>
          <cell r="AH1614">
            <v>949</v>
          </cell>
          <cell r="AJ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cell r="AC1615">
            <v>6.0000000000000053E-2</v>
          </cell>
          <cell r="AD1615">
            <v>3</v>
          </cell>
          <cell r="AE1615">
            <v>2.8577777777777773</v>
          </cell>
          <cell r="AF1615">
            <v>1.0910082850074696</v>
          </cell>
          <cell r="AG1615">
            <v>1.0900000000000001</v>
          </cell>
          <cell r="AH1615">
            <v>18</v>
          </cell>
          <cell r="AJ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cell r="AC1616">
            <v>6.0000000000000053E-2</v>
          </cell>
          <cell r="AD1616">
            <v>3</v>
          </cell>
          <cell r="AE1616">
            <v>2.8577777777777773</v>
          </cell>
          <cell r="AF1616">
            <v>1.0910082850074696</v>
          </cell>
          <cell r="AG1616">
            <v>1.0900000000000001</v>
          </cell>
          <cell r="AH1616">
            <v>18</v>
          </cell>
          <cell r="AJ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cell r="AC1617">
            <v>8.0000000000000071E-2</v>
          </cell>
          <cell r="AD1617">
            <v>10</v>
          </cell>
          <cell r="AE1617">
            <v>2.8577777777777773</v>
          </cell>
          <cell r="AF1617">
            <v>1.1596947502040997</v>
          </cell>
          <cell r="AG1617">
            <v>1.1599999999999999</v>
          </cell>
          <cell r="AH1617">
            <v>949</v>
          </cell>
          <cell r="AJ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cell r="AC1618">
            <v>9.000000000000008E-2</v>
          </cell>
          <cell r="AD1618">
            <v>10</v>
          </cell>
          <cell r="AE1618">
            <v>2.8577777777777773</v>
          </cell>
          <cell r="AF1618">
            <v>1.1596947502040997</v>
          </cell>
          <cell r="AG1618">
            <v>1.1599999999999999</v>
          </cell>
          <cell r="AH1618">
            <v>949</v>
          </cell>
          <cell r="AJ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cell r="AC1619">
            <v>7.9999999999999849E-2</v>
          </cell>
          <cell r="AD1619">
            <v>10</v>
          </cell>
          <cell r="AE1619">
            <v>2.8577777777777773</v>
          </cell>
          <cell r="AF1619">
            <v>1.1596947502040997</v>
          </cell>
          <cell r="AG1619">
            <v>1.1599999999999999</v>
          </cell>
          <cell r="AH1619">
            <v>949</v>
          </cell>
          <cell r="AJ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cell r="AC1620">
            <v>0.10000000000000009</v>
          </cell>
          <cell r="AD1620">
            <v>9</v>
          </cell>
          <cell r="AE1620">
            <v>2.8577777777777773</v>
          </cell>
          <cell r="AF1620">
            <v>1.1596947502040997</v>
          </cell>
          <cell r="AG1620">
            <v>1.1599999999999999</v>
          </cell>
          <cell r="AH1620">
            <v>949</v>
          </cell>
          <cell r="AJ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cell r="AC1621">
            <v>5.9999999999999831E-2</v>
          </cell>
          <cell r="AD1621">
            <v>0</v>
          </cell>
          <cell r="AE1621">
            <v>2.8577777777777773</v>
          </cell>
          <cell r="AF1621">
            <v>1.1505689804579617</v>
          </cell>
          <cell r="AG1621">
            <v>1.1499999999999999</v>
          </cell>
          <cell r="AH1621">
            <v>1489</v>
          </cell>
          <cell r="AJ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cell r="AC1622">
            <v>5.9999999999999831E-2</v>
          </cell>
          <cell r="AD1622">
            <v>1</v>
          </cell>
          <cell r="AE1622">
            <v>2.0329999999999999</v>
          </cell>
          <cell r="AF1622">
            <v>1.1505689804579617</v>
          </cell>
          <cell r="AG1622">
            <v>1.1499999999999999</v>
          </cell>
          <cell r="AH1622">
            <v>1489</v>
          </cell>
          <cell r="AJ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cell r="AC1623">
            <v>5.9999999999999831E-2</v>
          </cell>
          <cell r="AD1623">
            <v>1</v>
          </cell>
          <cell r="AE1623">
            <v>2.8577777777777773</v>
          </cell>
          <cell r="AF1623">
            <v>1.1505689804579617</v>
          </cell>
          <cell r="AG1623">
            <v>1.1499999999999999</v>
          </cell>
          <cell r="AH1623">
            <v>1489</v>
          </cell>
          <cell r="AJ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cell r="AC1624">
            <v>0</v>
          </cell>
          <cell r="AD1624">
            <v>6</v>
          </cell>
          <cell r="AE1624">
            <v>2.8577777777777773</v>
          </cell>
          <cell r="AF1624">
            <v>1.1505689804579617</v>
          </cell>
          <cell r="AG1624">
            <v>1.1499999999999999</v>
          </cell>
          <cell r="AH1624">
            <v>1489</v>
          </cell>
          <cell r="AJ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cell r="AC1625">
            <v>0</v>
          </cell>
          <cell r="AD1625">
            <v>6</v>
          </cell>
          <cell r="AE1625">
            <v>2.8577777777777773</v>
          </cell>
          <cell r="AF1625">
            <v>1.1505689804579617</v>
          </cell>
          <cell r="AG1625">
            <v>1.1499999999999999</v>
          </cell>
          <cell r="AH1625">
            <v>1489</v>
          </cell>
          <cell r="AJ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cell r="AC1626">
            <v>5.9999999999999831E-2</v>
          </cell>
          <cell r="AD1626">
            <v>0</v>
          </cell>
          <cell r="AE1626">
            <v>2.8577777777777773</v>
          </cell>
          <cell r="AF1626">
            <v>1.1505689804579617</v>
          </cell>
          <cell r="AG1626">
            <v>1.1499999999999999</v>
          </cell>
          <cell r="AH1626">
            <v>1489</v>
          </cell>
          <cell r="AJ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cell r="AC1627">
            <v>5.9999999999999831E-2</v>
          </cell>
          <cell r="AD1627">
            <v>0</v>
          </cell>
          <cell r="AE1627">
            <v>2.8577777777777773</v>
          </cell>
          <cell r="AF1627">
            <v>1.1505689804579617</v>
          </cell>
          <cell r="AG1627">
            <v>1.1499999999999999</v>
          </cell>
          <cell r="AH1627">
            <v>1489</v>
          </cell>
          <cell r="AJ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cell r="AC1628">
            <v>5.9999999999999831E-2</v>
          </cell>
          <cell r="AD1628">
            <v>0</v>
          </cell>
          <cell r="AE1628">
            <v>2.8577777777777773</v>
          </cell>
          <cell r="AF1628">
            <v>1.1505689804579617</v>
          </cell>
          <cell r="AG1628">
            <v>1.1499999999999999</v>
          </cell>
          <cell r="AH1628">
            <v>1489</v>
          </cell>
          <cell r="AJ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cell r="AC1629">
            <v>0.10000000000000009</v>
          </cell>
          <cell r="AD1629">
            <v>5</v>
          </cell>
          <cell r="AE1629">
            <v>2.8577777777777773</v>
          </cell>
          <cell r="AF1629">
            <v>1.1420009380611271</v>
          </cell>
          <cell r="AG1629">
            <v>1.1399999999999999</v>
          </cell>
          <cell r="AH1629">
            <v>707</v>
          </cell>
          <cell r="AJ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cell r="AC1630">
            <v>8.0000000000000071E-2</v>
          </cell>
          <cell r="AD1630">
            <v>31</v>
          </cell>
          <cell r="AE1630">
            <v>2.8577777777777773</v>
          </cell>
          <cell r="AF1630">
            <v>1.1505689804579617</v>
          </cell>
          <cell r="AG1630">
            <v>1.1499999999999999</v>
          </cell>
          <cell r="AH1630">
            <v>1489</v>
          </cell>
          <cell r="AJ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cell r="AC1631">
            <v>8.0000000000000071E-2</v>
          </cell>
          <cell r="AD1631">
            <v>31</v>
          </cell>
          <cell r="AE1631">
            <v>2.8577777777777773</v>
          </cell>
          <cell r="AF1631">
            <v>1.1505689804579617</v>
          </cell>
          <cell r="AG1631">
            <v>1.1499999999999999</v>
          </cell>
          <cell r="AH1631">
            <v>1489</v>
          </cell>
          <cell r="AJ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cell r="AC1632">
            <v>8.0000000000000071E-2</v>
          </cell>
          <cell r="AD1632">
            <v>31</v>
          </cell>
          <cell r="AE1632">
            <v>2.8577777777777773</v>
          </cell>
          <cell r="AF1632">
            <v>1.1505689804579617</v>
          </cell>
          <cell r="AG1632">
            <v>1.1499999999999999</v>
          </cell>
          <cell r="AH1632">
            <v>1489</v>
          </cell>
          <cell r="AJ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cell r="AC1633">
            <v>8.0000000000000071E-2</v>
          </cell>
          <cell r="AD1633">
            <v>31</v>
          </cell>
          <cell r="AE1633">
            <v>2.8577777777777773</v>
          </cell>
          <cell r="AF1633">
            <v>1.1505689804579617</v>
          </cell>
          <cell r="AG1633">
            <v>1.1499999999999999</v>
          </cell>
          <cell r="AH1633">
            <v>1489</v>
          </cell>
          <cell r="AJ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cell r="AC1634">
            <v>5.9999999999999831E-2</v>
          </cell>
          <cell r="AD1634">
            <v>1</v>
          </cell>
          <cell r="AE1634">
            <v>2.8577777777777773</v>
          </cell>
          <cell r="AF1634">
            <v>1.1420009380611271</v>
          </cell>
          <cell r="AG1634">
            <v>1.1399999999999999</v>
          </cell>
          <cell r="AH1634">
            <v>707</v>
          </cell>
          <cell r="AJ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cell r="AC1635">
            <v>5.9999999999999831E-2</v>
          </cell>
          <cell r="AD1635">
            <v>0</v>
          </cell>
          <cell r="AE1635">
            <v>2.8577777777777773</v>
          </cell>
          <cell r="AF1635">
            <v>1.1420009380611271</v>
          </cell>
          <cell r="AG1635">
            <v>1.1399999999999999</v>
          </cell>
          <cell r="AH1635">
            <v>707</v>
          </cell>
          <cell r="AI1635">
            <v>2.4977928202207624</v>
          </cell>
          <cell r="AJ1635">
            <v>1.1399999999999999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cell r="AC1636">
            <v>5.9999999999999831E-2</v>
          </cell>
          <cell r="AD1636">
            <v>0</v>
          </cell>
          <cell r="AE1636">
            <v>2.8577777777777773</v>
          </cell>
          <cell r="AF1636">
            <v>1.1420009380611271</v>
          </cell>
          <cell r="AG1636">
            <v>1.1399999999999999</v>
          </cell>
          <cell r="AH1636">
            <v>707</v>
          </cell>
          <cell r="AI1636">
            <v>2.4977928202207624</v>
          </cell>
          <cell r="AJ1636">
            <v>1.1399999999999999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cell r="AC1637">
            <v>8.9999999999999858E-2</v>
          </cell>
          <cell r="AD1637">
            <v>0</v>
          </cell>
          <cell r="AE1637">
            <v>2.8577777777777773</v>
          </cell>
          <cell r="AF1637">
            <v>1.1596947502040997</v>
          </cell>
          <cell r="AG1637">
            <v>1.1599999999999999</v>
          </cell>
          <cell r="AH1637">
            <v>949</v>
          </cell>
          <cell r="AJ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cell r="AC1638">
            <v>9.000000000000008E-2</v>
          </cell>
          <cell r="AD1638">
            <v>22</v>
          </cell>
          <cell r="AE1638">
            <v>2.8577777777777773</v>
          </cell>
          <cell r="AF1638">
            <v>1.1596947502040997</v>
          </cell>
          <cell r="AG1638">
            <v>1.1599999999999999</v>
          </cell>
          <cell r="AH1638">
            <v>949</v>
          </cell>
          <cell r="AJ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cell r="AC1639">
            <v>9.000000000000008E-2</v>
          </cell>
          <cell r="AD1639">
            <v>22</v>
          </cell>
          <cell r="AE1639">
            <v>2.8577777777777773</v>
          </cell>
          <cell r="AF1639">
            <v>1.1596947502040997</v>
          </cell>
          <cell r="AG1639">
            <v>1.1599999999999999</v>
          </cell>
          <cell r="AH1639">
            <v>949</v>
          </cell>
          <cell r="AJ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cell r="AC1640">
            <v>9.000000000000008E-2</v>
          </cell>
          <cell r="AD1640">
            <v>22</v>
          </cell>
          <cell r="AE1640">
            <v>2.8577777777777773</v>
          </cell>
          <cell r="AF1640">
            <v>1.1596947502040997</v>
          </cell>
          <cell r="AG1640">
            <v>1.1599999999999999</v>
          </cell>
          <cell r="AH1640">
            <v>949</v>
          </cell>
          <cell r="AJ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cell r="AC1641">
            <v>9.000000000000008E-2</v>
          </cell>
          <cell r="AD1641">
            <v>22</v>
          </cell>
          <cell r="AE1641">
            <v>2.8577777777777773</v>
          </cell>
          <cell r="AF1641">
            <v>1.1596947502040997</v>
          </cell>
          <cell r="AG1641">
            <v>1.1599999999999999</v>
          </cell>
          <cell r="AH1641">
            <v>949</v>
          </cell>
          <cell r="AJ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cell r="AC1642">
            <v>9.000000000000008E-2</v>
          </cell>
          <cell r="AD1642">
            <v>22</v>
          </cell>
          <cell r="AE1642">
            <v>2.8577777777777773</v>
          </cell>
          <cell r="AF1642">
            <v>1.1596947502040997</v>
          </cell>
          <cell r="AG1642">
            <v>1.1599999999999999</v>
          </cell>
          <cell r="AH1642">
            <v>949</v>
          </cell>
          <cell r="AJ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cell r="AC1643">
            <v>8.9999999999999858E-2</v>
          </cell>
          <cell r="AD1643">
            <v>6</v>
          </cell>
          <cell r="AE1643">
            <v>5.0525925925925916</v>
          </cell>
          <cell r="AF1643">
            <v>1.1596947502040997</v>
          </cell>
          <cell r="AG1643">
            <v>1.1599999999999999</v>
          </cell>
          <cell r="AH1643">
            <v>949</v>
          </cell>
          <cell r="AJ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cell r="AC1644">
            <v>8.9999999999999858E-2</v>
          </cell>
          <cell r="AD1644">
            <v>1</v>
          </cell>
          <cell r="AE1644">
            <v>2.8577777777777773</v>
          </cell>
          <cell r="AF1644">
            <v>1.1596947502040997</v>
          </cell>
          <cell r="AG1644">
            <v>1.1599999999999999</v>
          </cell>
          <cell r="AH1644">
            <v>949</v>
          </cell>
          <cell r="AJ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cell r="AC1645">
            <v>9.000000000000008E-2</v>
          </cell>
          <cell r="AD1645">
            <v>11</v>
          </cell>
          <cell r="AE1645">
            <v>2.8577777777777773</v>
          </cell>
          <cell r="AF1645">
            <v>1.1420009380611271</v>
          </cell>
          <cell r="AG1645">
            <v>1.1399999999999999</v>
          </cell>
          <cell r="AH1645">
            <v>707</v>
          </cell>
          <cell r="AJ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cell r="AC1646">
            <v>9.000000000000008E-2</v>
          </cell>
          <cell r="AD1646">
            <v>11</v>
          </cell>
          <cell r="AE1646">
            <v>2.8577777777777773</v>
          </cell>
          <cell r="AF1646">
            <v>1.1420009380611271</v>
          </cell>
          <cell r="AG1646">
            <v>1.1399999999999999</v>
          </cell>
          <cell r="AH1646">
            <v>707</v>
          </cell>
          <cell r="AJ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cell r="AC1647">
            <v>8.9999999999999858E-2</v>
          </cell>
          <cell r="AD1647">
            <v>1</v>
          </cell>
          <cell r="AE1647">
            <v>2.8577777777777773</v>
          </cell>
          <cell r="AF1647">
            <v>1.1420009380611271</v>
          </cell>
          <cell r="AG1647">
            <v>1.1399999999999999</v>
          </cell>
          <cell r="AH1647">
            <v>707</v>
          </cell>
          <cell r="AJ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cell r="AC1648">
            <v>8.9999999999999858E-2</v>
          </cell>
          <cell r="AD1648">
            <v>1</v>
          </cell>
          <cell r="AE1648">
            <v>2.8577777777777773</v>
          </cell>
          <cell r="AF1648">
            <v>1.1420009380611271</v>
          </cell>
          <cell r="AG1648">
            <v>1.1399999999999999</v>
          </cell>
          <cell r="AH1648">
            <v>707</v>
          </cell>
          <cell r="AJ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cell r="AC1649">
            <v>8.9999999999999858E-2</v>
          </cell>
          <cell r="AD1649">
            <v>0</v>
          </cell>
          <cell r="AE1649">
            <v>2.8577777777777773</v>
          </cell>
          <cell r="AF1649">
            <v>1.1420009380611271</v>
          </cell>
          <cell r="AG1649">
            <v>1.1399999999999999</v>
          </cell>
          <cell r="AH1649">
            <v>707</v>
          </cell>
          <cell r="AJ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cell r="AC1650">
            <v>0.10000000000000009</v>
          </cell>
          <cell r="AD1650">
            <v>3</v>
          </cell>
          <cell r="AE1650">
            <v>2.8577777777777773</v>
          </cell>
          <cell r="AF1650">
            <v>1.1505689804579617</v>
          </cell>
          <cell r="AG1650">
            <v>1.1499999999999999</v>
          </cell>
          <cell r="AH1650">
            <v>1489</v>
          </cell>
          <cell r="AJ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cell r="AC1651">
            <v>0.10000000000000009</v>
          </cell>
          <cell r="AD1651">
            <v>3</v>
          </cell>
          <cell r="AE1651">
            <v>2.8577777777777773</v>
          </cell>
          <cell r="AF1651">
            <v>1.1505689804579617</v>
          </cell>
          <cell r="AG1651">
            <v>1.1499999999999999</v>
          </cell>
          <cell r="AH1651">
            <v>1489</v>
          </cell>
          <cell r="AJ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cell r="AC1652">
            <v>8.9999999999999858E-2</v>
          </cell>
          <cell r="AD1652">
            <v>1</v>
          </cell>
          <cell r="AE1652">
            <v>2.8577777777777773</v>
          </cell>
          <cell r="AF1652">
            <v>1.1505689804579617</v>
          </cell>
          <cell r="AG1652">
            <v>1.1499999999999999</v>
          </cell>
          <cell r="AH1652">
            <v>1489</v>
          </cell>
          <cell r="AJ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cell r="AC1653">
            <v>8.9999999999999858E-2</v>
          </cell>
          <cell r="AD1653">
            <v>1</v>
          </cell>
          <cell r="AE1653">
            <v>2.8577777777777773</v>
          </cell>
          <cell r="AF1653">
            <v>1.1505689804579617</v>
          </cell>
          <cell r="AG1653">
            <v>1.1499999999999999</v>
          </cell>
          <cell r="AH1653">
            <v>1489</v>
          </cell>
          <cell r="AJ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cell r="AC1654">
            <v>8.9999999999999858E-2</v>
          </cell>
          <cell r="AD1654">
            <v>0</v>
          </cell>
          <cell r="AE1654">
            <v>2.8577777777777773</v>
          </cell>
          <cell r="AF1654">
            <v>1.1420009380611271</v>
          </cell>
          <cell r="AG1654">
            <v>1.1399999999999999</v>
          </cell>
          <cell r="AH1654">
            <v>707</v>
          </cell>
          <cell r="AJ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cell r="AC1655">
            <v>8.9999999999999858E-2</v>
          </cell>
          <cell r="AD1655">
            <v>0</v>
          </cell>
          <cell r="AE1655">
            <v>2.8577777777777773</v>
          </cell>
          <cell r="AF1655">
            <v>1.1420009380611271</v>
          </cell>
          <cell r="AG1655">
            <v>1.1399999999999999</v>
          </cell>
          <cell r="AH1655">
            <v>707</v>
          </cell>
          <cell r="AJ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cell r="AC1656">
            <v>8.9999999999999858E-2</v>
          </cell>
          <cell r="AD1656">
            <v>0</v>
          </cell>
          <cell r="AE1656">
            <v>2.8577777777777773</v>
          </cell>
          <cell r="AF1656">
            <v>1.1420009380611271</v>
          </cell>
          <cell r="AG1656">
            <v>1.1399999999999999</v>
          </cell>
          <cell r="AH1656">
            <v>707</v>
          </cell>
          <cell r="AJ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cell r="AC1657">
            <v>8.9999999999999858E-2</v>
          </cell>
          <cell r="AD1657">
            <v>2</v>
          </cell>
          <cell r="AE1657">
            <v>2.8577777777777773</v>
          </cell>
          <cell r="AF1657">
            <v>1.1420009380611271</v>
          </cell>
          <cell r="AG1657">
            <v>1.1399999999999999</v>
          </cell>
          <cell r="AH1657">
            <v>707</v>
          </cell>
          <cell r="AJ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cell r="AC1658">
            <v>-0.1100000000000001</v>
          </cell>
          <cell r="AD1658">
            <v>4</v>
          </cell>
          <cell r="AE1658">
            <v>2.5891491847826087</v>
          </cell>
          <cell r="AF1658">
            <v>1.1505689804579617</v>
          </cell>
          <cell r="AG1658">
            <v>1.1499999999999999</v>
          </cell>
          <cell r="AH1658">
            <v>1489</v>
          </cell>
          <cell r="AJ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cell r="AC1659">
            <v>8.0000000000000071E-2</v>
          </cell>
          <cell r="AD1659">
            <v>10</v>
          </cell>
          <cell r="AE1659">
            <v>2.5891491847826087</v>
          </cell>
          <cell r="AF1659">
            <v>1.1596947502040997</v>
          </cell>
          <cell r="AG1659">
            <v>1.1599999999999999</v>
          </cell>
          <cell r="AH1659">
            <v>949</v>
          </cell>
          <cell r="AJ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cell r="AC1660">
            <v>9.000000000000008E-2</v>
          </cell>
          <cell r="AD1660">
            <v>10</v>
          </cell>
          <cell r="AE1660">
            <v>2.5891491847826087</v>
          </cell>
          <cell r="AF1660">
            <v>1.1596947502040997</v>
          </cell>
          <cell r="AG1660">
            <v>1.1599999999999999</v>
          </cell>
          <cell r="AH1660">
            <v>949</v>
          </cell>
          <cell r="AJ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cell r="AC1661">
            <v>7.9999999999999849E-2</v>
          </cell>
          <cell r="AD1661">
            <v>10</v>
          </cell>
          <cell r="AE1661">
            <v>2.5891491847826087</v>
          </cell>
          <cell r="AF1661">
            <v>1.1596947502040997</v>
          </cell>
          <cell r="AG1661">
            <v>1.1599999999999999</v>
          </cell>
          <cell r="AH1661">
            <v>949</v>
          </cell>
          <cell r="AJ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cell r="AC1662">
            <v>0.10000000000000009</v>
          </cell>
          <cell r="AD1662">
            <v>9</v>
          </cell>
          <cell r="AE1662">
            <v>2.5891491847826087</v>
          </cell>
          <cell r="AF1662">
            <v>1.1596947502040997</v>
          </cell>
          <cell r="AG1662">
            <v>1.1599999999999999</v>
          </cell>
          <cell r="AH1662">
            <v>949</v>
          </cell>
          <cell r="AJ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cell r="AC1663">
            <v>8.0000000000000071E-2</v>
          </cell>
          <cell r="AD1663">
            <v>31</v>
          </cell>
          <cell r="AE1663">
            <v>2.5891491847826087</v>
          </cell>
          <cell r="AF1663">
            <v>1.1505689804579617</v>
          </cell>
          <cell r="AG1663">
            <v>1.1499999999999999</v>
          </cell>
          <cell r="AH1663">
            <v>1489</v>
          </cell>
          <cell r="AJ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cell r="AC1664">
            <v>8.0000000000000071E-2</v>
          </cell>
          <cell r="AD1664">
            <v>31</v>
          </cell>
          <cell r="AE1664">
            <v>2.5891491847826087</v>
          </cell>
          <cell r="AF1664">
            <v>1.1505689804579617</v>
          </cell>
          <cell r="AG1664">
            <v>1.1499999999999999</v>
          </cell>
          <cell r="AH1664">
            <v>1489</v>
          </cell>
          <cell r="AJ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cell r="AC1665">
            <v>8.0000000000000071E-2</v>
          </cell>
          <cell r="AD1665">
            <v>31</v>
          </cell>
          <cell r="AE1665">
            <v>2.5891491847826087</v>
          </cell>
          <cell r="AF1665">
            <v>1.1505689804579617</v>
          </cell>
          <cell r="AG1665">
            <v>1.1499999999999999</v>
          </cell>
          <cell r="AH1665">
            <v>1489</v>
          </cell>
          <cell r="AJ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cell r="AC1666">
            <v>7.0000000000000062E-2</v>
          </cell>
          <cell r="AD1666">
            <v>12</v>
          </cell>
          <cell r="AE1666">
            <v>2.5891491847826087</v>
          </cell>
          <cell r="AF1666">
            <v>1.1420009380611271</v>
          </cell>
          <cell r="AG1666">
            <v>1.1399999999999999</v>
          </cell>
          <cell r="AH1666">
            <v>707</v>
          </cell>
          <cell r="AJ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cell r="AC1667">
            <v>4.9999999999999822E-2</v>
          </cell>
          <cell r="AD1667">
            <v>26</v>
          </cell>
          <cell r="AE1667">
            <v>2.5891491847826087</v>
          </cell>
          <cell r="AF1667">
            <v>1.1505689804579617</v>
          </cell>
          <cell r="AG1667">
            <v>1.1499999999999999</v>
          </cell>
          <cell r="AH1667">
            <v>1489</v>
          </cell>
          <cell r="AJ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cell r="AC1668">
            <v>1.9999999999999796E-2</v>
          </cell>
          <cell r="AD1668">
            <v>0</v>
          </cell>
          <cell r="AE1668">
            <v>2.5891491847826087</v>
          </cell>
          <cell r="AF1668">
            <v>1.1505689804579617</v>
          </cell>
          <cell r="AG1668">
            <v>1.1499999999999999</v>
          </cell>
          <cell r="AH1668">
            <v>1489</v>
          </cell>
          <cell r="AJ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cell r="AC1669">
            <v>4.9999999999999822E-2</v>
          </cell>
          <cell r="AD1669">
            <v>26</v>
          </cell>
          <cell r="AE1669">
            <v>2.5891491847826087</v>
          </cell>
          <cell r="AF1669">
            <v>1.1505689804579617</v>
          </cell>
          <cell r="AG1669">
            <v>1.1499999999999999</v>
          </cell>
          <cell r="AH1669">
            <v>1489</v>
          </cell>
          <cell r="AJ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cell r="AC1670">
            <v>2.0000000000000018E-2</v>
          </cell>
          <cell r="AD1670">
            <v>4</v>
          </cell>
          <cell r="AE1670">
            <v>2.5891491847826087</v>
          </cell>
          <cell r="AF1670">
            <v>1.1505689804579617</v>
          </cell>
          <cell r="AG1670">
            <v>1.1499999999999999</v>
          </cell>
          <cell r="AH1670">
            <v>1489</v>
          </cell>
          <cell r="AJ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cell r="AC1671">
            <v>1.9999999999999796E-2</v>
          </cell>
          <cell r="AD1671">
            <v>0</v>
          </cell>
          <cell r="AE1671">
            <v>2.5891491847826087</v>
          </cell>
          <cell r="AF1671">
            <v>1.1505689804579617</v>
          </cell>
          <cell r="AG1671">
            <v>1.1499999999999999</v>
          </cell>
          <cell r="AH1671">
            <v>1489</v>
          </cell>
          <cell r="AJ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cell r="AC1672">
            <v>1.9999999999999796E-2</v>
          </cell>
          <cell r="AD1672">
            <v>0</v>
          </cell>
          <cell r="AE1672">
            <v>2.5891491847826087</v>
          </cell>
          <cell r="AF1672">
            <v>1.1420009380611271</v>
          </cell>
          <cell r="AG1672">
            <v>1.1399999999999999</v>
          </cell>
          <cell r="AH1672">
            <v>707</v>
          </cell>
          <cell r="AJ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cell r="AC1673">
            <v>1.9999999999999796E-2</v>
          </cell>
          <cell r="AD1673">
            <v>0</v>
          </cell>
          <cell r="AE1673">
            <v>2.5891491847826087</v>
          </cell>
          <cell r="AF1673">
            <v>1.1420009380611271</v>
          </cell>
          <cell r="AG1673">
            <v>1.1399999999999999</v>
          </cell>
          <cell r="AH1673">
            <v>707</v>
          </cell>
          <cell r="AJ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cell r="AC1674">
            <v>3.9999999999999813E-2</v>
          </cell>
          <cell r="AD1674">
            <v>5</v>
          </cell>
          <cell r="AE1674">
            <v>2.8577777777777773</v>
          </cell>
          <cell r="AF1674">
            <v>1.1280990430908364</v>
          </cell>
          <cell r="AG1674">
            <v>1.1299999999999999</v>
          </cell>
          <cell r="AH1674">
            <v>23</v>
          </cell>
          <cell r="AJ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cell r="AC1675">
            <v>3.9999999999999813E-2</v>
          </cell>
          <cell r="AD1675">
            <v>5</v>
          </cell>
          <cell r="AE1675">
            <v>2.8577777777777773</v>
          </cell>
          <cell r="AF1675">
            <v>1.1280990430908364</v>
          </cell>
          <cell r="AG1675">
            <v>1.1299999999999999</v>
          </cell>
          <cell r="AH1675">
            <v>23</v>
          </cell>
          <cell r="AJ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cell r="AC1676">
            <v>3.9999999999999813E-2</v>
          </cell>
          <cell r="AD1676">
            <v>5</v>
          </cell>
          <cell r="AE1676">
            <v>2.8577777777777773</v>
          </cell>
          <cell r="AF1676">
            <v>1.1280990430908364</v>
          </cell>
          <cell r="AG1676">
            <v>1.1299999999999999</v>
          </cell>
          <cell r="AH1676">
            <v>23</v>
          </cell>
          <cell r="AJ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cell r="AC1677">
            <v>3.9999999999999813E-2</v>
          </cell>
          <cell r="AD1677">
            <v>5</v>
          </cell>
          <cell r="AE1677">
            <v>2.8577777777777773</v>
          </cell>
          <cell r="AF1677">
            <v>1.1280990430908364</v>
          </cell>
          <cell r="AG1677">
            <v>1.1299999999999999</v>
          </cell>
          <cell r="AH1677">
            <v>23</v>
          </cell>
          <cell r="AJ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cell r="AC1678">
            <v>3.9999999999999813E-2</v>
          </cell>
          <cell r="AD1678">
            <v>5</v>
          </cell>
          <cell r="AE1678">
            <v>2.8577777777777773</v>
          </cell>
          <cell r="AF1678">
            <v>1.1280990430908364</v>
          </cell>
          <cell r="AG1678">
            <v>1.1299999999999999</v>
          </cell>
          <cell r="AH1678">
            <v>23</v>
          </cell>
          <cell r="AJ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cell r="AC1679">
            <v>3.9999999999999813E-2</v>
          </cell>
          <cell r="AD1679">
            <v>5</v>
          </cell>
          <cell r="AE1679">
            <v>2.8577777777777773</v>
          </cell>
          <cell r="AF1679">
            <v>1.1280990430908364</v>
          </cell>
          <cell r="AG1679">
            <v>1.1299999999999999</v>
          </cell>
          <cell r="AH1679">
            <v>23</v>
          </cell>
          <cell r="AJ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cell r="AC1680">
            <v>3.9999999999999813E-2</v>
          </cell>
          <cell r="AD1680">
            <v>5</v>
          </cell>
          <cell r="AE1680">
            <v>2.8577777777777773</v>
          </cell>
          <cell r="AF1680">
            <v>1.1280990430908364</v>
          </cell>
          <cell r="AG1680">
            <v>1.1299999999999999</v>
          </cell>
          <cell r="AH1680">
            <v>23</v>
          </cell>
          <cell r="AJ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cell r="AC1681">
            <v>0.10000000000000009</v>
          </cell>
          <cell r="AD1681">
            <v>8</v>
          </cell>
          <cell r="AE1681">
            <v>2.5891491847826087</v>
          </cell>
          <cell r="AF1681">
            <v>1.2093944570555173</v>
          </cell>
          <cell r="AG1681">
            <v>1.21</v>
          </cell>
          <cell r="AH1681">
            <v>19</v>
          </cell>
          <cell r="AJ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cell r="AC1682">
            <v>0.10000000000000009</v>
          </cell>
          <cell r="AD1682">
            <v>8</v>
          </cell>
          <cell r="AE1682">
            <v>3.06</v>
          </cell>
          <cell r="AF1682">
            <v>1.2093944570555173</v>
          </cell>
          <cell r="AG1682">
            <v>1.21</v>
          </cell>
          <cell r="AH1682">
            <v>19</v>
          </cell>
          <cell r="AJ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cell r="AC1683">
            <v>0.10000000000000009</v>
          </cell>
          <cell r="AD1683">
            <v>8</v>
          </cell>
          <cell r="AE1683">
            <v>2.5891491847826087</v>
          </cell>
          <cell r="AF1683">
            <v>1.2093944570555173</v>
          </cell>
          <cell r="AG1683">
            <v>1.21</v>
          </cell>
          <cell r="AH1683">
            <v>19</v>
          </cell>
          <cell r="AJ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cell r="AC1684">
            <v>4.0000000000000036E-2</v>
          </cell>
          <cell r="AD1684">
            <v>15</v>
          </cell>
          <cell r="AE1684">
            <v>2.9714347826086951</v>
          </cell>
          <cell r="AF1684">
            <v>1.1505689804579617</v>
          </cell>
          <cell r="AG1684">
            <v>1.1499999999999999</v>
          </cell>
          <cell r="AH1684">
            <v>1489</v>
          </cell>
          <cell r="AJ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cell r="AC1685">
            <v>3.9999999999999813E-2</v>
          </cell>
          <cell r="AD1685">
            <v>0</v>
          </cell>
          <cell r="AE1685">
            <v>2.5891491847826087</v>
          </cell>
          <cell r="AF1685">
            <v>1.1596947502040997</v>
          </cell>
          <cell r="AG1685">
            <v>1.1599999999999999</v>
          </cell>
          <cell r="AH1685">
            <v>949</v>
          </cell>
          <cell r="AJ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cell r="AC1686">
            <v>3.9999999999999813E-2</v>
          </cell>
          <cell r="AD1686">
            <v>0</v>
          </cell>
          <cell r="AE1686">
            <v>2.5891491847826087</v>
          </cell>
          <cell r="AF1686">
            <v>1.1596947502040997</v>
          </cell>
          <cell r="AG1686">
            <v>1.1599999999999999</v>
          </cell>
          <cell r="AH1686">
            <v>949</v>
          </cell>
          <cell r="AJ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cell r="AC1687">
            <v>3.9999999999999813E-2</v>
          </cell>
          <cell r="AD1687">
            <v>0</v>
          </cell>
          <cell r="AE1687">
            <v>2.5891491847826087</v>
          </cell>
          <cell r="AF1687">
            <v>1.1596947502040997</v>
          </cell>
          <cell r="AG1687">
            <v>1.1599999999999999</v>
          </cell>
          <cell r="AH1687">
            <v>949</v>
          </cell>
          <cell r="AJ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cell r="AC1688">
            <v>4.0000000000000036E-2</v>
          </cell>
          <cell r="AD1688">
            <v>5</v>
          </cell>
          <cell r="AE1688">
            <v>2.5891491847826087</v>
          </cell>
          <cell r="AF1688">
            <v>1.1505689804579617</v>
          </cell>
          <cell r="AG1688">
            <v>1.1499999999999999</v>
          </cell>
          <cell r="AH1688">
            <v>1489</v>
          </cell>
          <cell r="AJ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cell r="AC1689">
            <v>3.9999999999999813E-2</v>
          </cell>
          <cell r="AD1689">
            <v>2</v>
          </cell>
          <cell r="AE1689">
            <v>2.5891491847826087</v>
          </cell>
          <cell r="AF1689">
            <v>1.1505689804579617</v>
          </cell>
          <cell r="AG1689">
            <v>1.1499999999999999</v>
          </cell>
          <cell r="AH1689">
            <v>1489</v>
          </cell>
          <cell r="AJ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cell r="AC1690">
            <v>3.9999999999999813E-2</v>
          </cell>
          <cell r="AD1690">
            <v>2</v>
          </cell>
          <cell r="AE1690">
            <v>2.5891491847826087</v>
          </cell>
          <cell r="AF1690">
            <v>1.1505689804579617</v>
          </cell>
          <cell r="AG1690">
            <v>1.1499999999999999</v>
          </cell>
          <cell r="AH1690">
            <v>1489</v>
          </cell>
          <cell r="AJ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cell r="AC1691">
            <v>3.9999999999999813E-2</v>
          </cell>
          <cell r="AD1691">
            <v>2</v>
          </cell>
          <cell r="AE1691">
            <v>2.5891491847826087</v>
          </cell>
          <cell r="AF1691">
            <v>1.1505689804579617</v>
          </cell>
          <cell r="AG1691">
            <v>1.1499999999999999</v>
          </cell>
          <cell r="AH1691">
            <v>1489</v>
          </cell>
          <cell r="AJ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cell r="AC1692">
            <v>3.9999999999999813E-2</v>
          </cell>
          <cell r="AD1692">
            <v>0</v>
          </cell>
          <cell r="AE1692">
            <v>2.5891491847826087</v>
          </cell>
          <cell r="AF1692">
            <v>1.1596947502040997</v>
          </cell>
          <cell r="AG1692">
            <v>1.1599999999999999</v>
          </cell>
          <cell r="AH1692">
            <v>949</v>
          </cell>
          <cell r="AJ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cell r="AC1693">
            <v>3.9999999999999813E-2</v>
          </cell>
          <cell r="AD1693">
            <v>0</v>
          </cell>
          <cell r="AE1693">
            <v>2.5891491847826087</v>
          </cell>
          <cell r="AF1693">
            <v>1.1596947502040997</v>
          </cell>
          <cell r="AG1693">
            <v>1.1599999999999999</v>
          </cell>
          <cell r="AH1693">
            <v>949</v>
          </cell>
          <cell r="AJ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cell r="AC1694">
            <v>3.9999999999999813E-2</v>
          </cell>
          <cell r="AD1694">
            <v>0</v>
          </cell>
          <cell r="AE1694">
            <v>2.5891491847826087</v>
          </cell>
          <cell r="AF1694">
            <v>1.1596947502040997</v>
          </cell>
          <cell r="AG1694">
            <v>1.1599999999999999</v>
          </cell>
          <cell r="AH1694">
            <v>949</v>
          </cell>
          <cell r="AJ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cell r="AC1695">
            <v>3.9999999999999813E-2</v>
          </cell>
          <cell r="AD1695">
            <v>0</v>
          </cell>
          <cell r="AE1695">
            <v>2.5891491847826087</v>
          </cell>
          <cell r="AF1695">
            <v>1.1596947502040997</v>
          </cell>
          <cell r="AG1695">
            <v>1.1599999999999999</v>
          </cell>
          <cell r="AH1695">
            <v>949</v>
          </cell>
          <cell r="AJ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cell r="AC1696">
            <v>7.0000000000000062E-2</v>
          </cell>
          <cell r="AD1696">
            <v>7</v>
          </cell>
          <cell r="AE1696">
            <v>2.5891491847826087</v>
          </cell>
          <cell r="AF1696">
            <v>1.2093944570555173</v>
          </cell>
          <cell r="AG1696">
            <v>1.21</v>
          </cell>
          <cell r="AH1696">
            <v>19</v>
          </cell>
          <cell r="AJ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cell r="AC1697">
            <v>7.0000000000000062E-2</v>
          </cell>
          <cell r="AD1697">
            <v>7</v>
          </cell>
          <cell r="AE1697">
            <v>2.5891491847826087</v>
          </cell>
          <cell r="AF1697">
            <v>1.2093944570555173</v>
          </cell>
          <cell r="AG1697">
            <v>1.21</v>
          </cell>
          <cell r="AH1697">
            <v>19</v>
          </cell>
          <cell r="AJ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cell r="AC1698">
            <v>7.0000000000000062E-2</v>
          </cell>
          <cell r="AD1698">
            <v>7</v>
          </cell>
          <cell r="AE1698">
            <v>2.5891491847826087</v>
          </cell>
          <cell r="AF1698">
            <v>1.2093944570555173</v>
          </cell>
          <cell r="AG1698">
            <v>1.21</v>
          </cell>
          <cell r="AH1698">
            <v>19</v>
          </cell>
          <cell r="AJ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cell r="AC1699">
            <v>7.0000000000000062E-2</v>
          </cell>
          <cell r="AD1699">
            <v>7</v>
          </cell>
          <cell r="AE1699">
            <v>2.5891491847826087</v>
          </cell>
          <cell r="AF1699">
            <v>1.2093944570555173</v>
          </cell>
          <cell r="AG1699">
            <v>1.21</v>
          </cell>
          <cell r="AH1699">
            <v>19</v>
          </cell>
          <cell r="AJ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cell r="AC1700">
            <v>7.0000000000000062E-2</v>
          </cell>
          <cell r="AD1700">
            <v>7</v>
          </cell>
          <cell r="AE1700">
            <v>2.5891491847826087</v>
          </cell>
          <cell r="AF1700">
            <v>1.2093944570555173</v>
          </cell>
          <cell r="AG1700">
            <v>1.21</v>
          </cell>
          <cell r="AH1700">
            <v>19</v>
          </cell>
          <cell r="AJ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cell r="AC1701">
            <v>7.0000000000000062E-2</v>
          </cell>
          <cell r="AD1701">
            <v>7</v>
          </cell>
          <cell r="AE1701">
            <v>2.5891491847826087</v>
          </cell>
          <cell r="AF1701">
            <v>1.2093944570555173</v>
          </cell>
          <cell r="AG1701">
            <v>1.21</v>
          </cell>
          <cell r="AH1701">
            <v>19</v>
          </cell>
          <cell r="AJ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cell r="AC1702">
            <v>7.0000000000000062E-2</v>
          </cell>
          <cell r="AD1702">
            <v>7</v>
          </cell>
          <cell r="AE1702">
            <v>2.5891491847826087</v>
          </cell>
          <cell r="AF1702">
            <v>1.2093944570555173</v>
          </cell>
          <cell r="AG1702">
            <v>1.21</v>
          </cell>
          <cell r="AH1702">
            <v>19</v>
          </cell>
          <cell r="AJ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cell r="AC1703">
            <v>6.0000000000000053E-2</v>
          </cell>
          <cell r="AD1703">
            <v>32</v>
          </cell>
          <cell r="AE1703">
            <v>2.5891491847826087</v>
          </cell>
          <cell r="AF1703">
            <v>1.1596947502040997</v>
          </cell>
          <cell r="AG1703">
            <v>1.1599999999999999</v>
          </cell>
          <cell r="AH1703">
            <v>949</v>
          </cell>
          <cell r="AJ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cell r="AC1704">
            <v>6.0000000000000053E-2</v>
          </cell>
          <cell r="AD1704">
            <v>32</v>
          </cell>
          <cell r="AE1704">
            <v>2.5891491847826087</v>
          </cell>
          <cell r="AF1704">
            <v>1.1596947502040997</v>
          </cell>
          <cell r="AG1704">
            <v>1.1599999999999999</v>
          </cell>
          <cell r="AH1704">
            <v>949</v>
          </cell>
          <cell r="AJ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cell r="AC1705">
            <v>6.0000000000000053E-2</v>
          </cell>
          <cell r="AD1705">
            <v>7</v>
          </cell>
          <cell r="AE1705">
            <v>2.5891491847826087</v>
          </cell>
          <cell r="AF1705">
            <v>1.2093944570555173</v>
          </cell>
          <cell r="AG1705">
            <v>1.21</v>
          </cell>
          <cell r="AH1705">
            <v>19</v>
          </cell>
          <cell r="AJ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cell r="AC1706">
            <v>6.0000000000000053E-2</v>
          </cell>
          <cell r="AD1706">
            <v>7</v>
          </cell>
          <cell r="AE1706">
            <v>2.5891491847826087</v>
          </cell>
          <cell r="AF1706">
            <v>1.2093944570555173</v>
          </cell>
          <cell r="AG1706">
            <v>1.21</v>
          </cell>
          <cell r="AH1706">
            <v>19</v>
          </cell>
          <cell r="AJ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cell r="AC1707">
            <v>3.9999999999999813E-2</v>
          </cell>
          <cell r="AD1707">
            <v>2</v>
          </cell>
          <cell r="AE1707">
            <v>2.5891491847826087</v>
          </cell>
          <cell r="AF1707">
            <v>1.1505689804579617</v>
          </cell>
          <cell r="AG1707">
            <v>1.1499999999999999</v>
          </cell>
          <cell r="AH1707">
            <v>1489</v>
          </cell>
          <cell r="AJ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cell r="AC1708">
            <v>3.9999999999999813E-2</v>
          </cell>
          <cell r="AD1708">
            <v>2</v>
          </cell>
          <cell r="AE1708">
            <v>2.5891491847826087</v>
          </cell>
          <cell r="AF1708">
            <v>1.1505689804579617</v>
          </cell>
          <cell r="AG1708">
            <v>1.1499999999999999</v>
          </cell>
          <cell r="AH1708">
            <v>1489</v>
          </cell>
          <cell r="AJ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cell r="AC1709">
            <v>3.9999999999999813E-2</v>
          </cell>
          <cell r="AD1709">
            <v>2</v>
          </cell>
          <cell r="AE1709">
            <v>2.5891491847826087</v>
          </cell>
          <cell r="AF1709">
            <v>1.1505689804579617</v>
          </cell>
          <cell r="AG1709">
            <v>1.1499999999999999</v>
          </cell>
          <cell r="AH1709">
            <v>1489</v>
          </cell>
          <cell r="AJ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cell r="AC1710">
            <v>5.0000000000000044E-2</v>
          </cell>
          <cell r="AD1710">
            <v>4</v>
          </cell>
          <cell r="AE1710">
            <v>2.5891491847826087</v>
          </cell>
          <cell r="AF1710">
            <v>1.2093944570555173</v>
          </cell>
          <cell r="AG1710">
            <v>1.21</v>
          </cell>
          <cell r="AH1710">
            <v>19</v>
          </cell>
          <cell r="AJ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cell r="AC1711">
            <v>3.9999999999999813E-2</v>
          </cell>
          <cell r="AD1711">
            <v>1</v>
          </cell>
          <cell r="AE1711">
            <v>2.5891491847826087</v>
          </cell>
          <cell r="AF1711">
            <v>1.1596947502040997</v>
          </cell>
          <cell r="AG1711">
            <v>1.1599999999999999</v>
          </cell>
          <cell r="AH1711">
            <v>949</v>
          </cell>
          <cell r="AJ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cell r="AC1712">
            <v>3.9999999999999813E-2</v>
          </cell>
          <cell r="AD1712">
            <v>1</v>
          </cell>
          <cell r="AE1712">
            <v>2.5891491847826087</v>
          </cell>
          <cell r="AF1712">
            <v>1.1596947502040997</v>
          </cell>
          <cell r="AG1712">
            <v>1.1599999999999999</v>
          </cell>
          <cell r="AH1712">
            <v>949</v>
          </cell>
          <cell r="AJ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cell r="AC1713">
            <v>3.9999999999999813E-2</v>
          </cell>
          <cell r="AD1713">
            <v>0</v>
          </cell>
          <cell r="AE1713">
            <v>2.5891491847826087</v>
          </cell>
          <cell r="AF1713">
            <v>1.2093944570555173</v>
          </cell>
          <cell r="AG1713">
            <v>1.21</v>
          </cell>
          <cell r="AH1713">
            <v>19</v>
          </cell>
          <cell r="AJ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cell r="AC1714">
            <v>3.9999999999999813E-2</v>
          </cell>
          <cell r="AD1714">
            <v>0</v>
          </cell>
          <cell r="AE1714">
            <v>2.5891491847826087</v>
          </cell>
          <cell r="AF1714">
            <v>1.1596947502040997</v>
          </cell>
          <cell r="AG1714">
            <v>1.1599999999999999</v>
          </cell>
          <cell r="AH1714">
            <v>949</v>
          </cell>
          <cell r="AJ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cell r="AC1715">
            <v>3.9999999999999813E-2</v>
          </cell>
          <cell r="AD1715">
            <v>0</v>
          </cell>
          <cell r="AE1715">
            <v>2.5891491847826087</v>
          </cell>
          <cell r="AF1715">
            <v>1.1596947502040997</v>
          </cell>
          <cell r="AG1715">
            <v>1.1599999999999999</v>
          </cell>
          <cell r="AH1715">
            <v>949</v>
          </cell>
          <cell r="AJ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cell r="AC1716">
            <v>3.9999999999999813E-2</v>
          </cell>
          <cell r="AD1716">
            <v>0</v>
          </cell>
          <cell r="AE1716">
            <v>2.5891491847826087</v>
          </cell>
          <cell r="AF1716">
            <v>1.1596947502040997</v>
          </cell>
          <cell r="AG1716">
            <v>1.1599999999999999</v>
          </cell>
          <cell r="AH1716">
            <v>949</v>
          </cell>
          <cell r="AJ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cell r="AC1717">
            <v>3.9999999999999813E-2</v>
          </cell>
          <cell r="AD1717">
            <v>0</v>
          </cell>
          <cell r="AE1717">
            <v>2.5891491847826087</v>
          </cell>
          <cell r="AF1717">
            <v>1.1596947502040997</v>
          </cell>
          <cell r="AG1717">
            <v>1.1599999999999999</v>
          </cell>
          <cell r="AH1717">
            <v>949</v>
          </cell>
          <cell r="AJ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cell r="AC1718">
            <v>3.9999999999999813E-2</v>
          </cell>
          <cell r="AD1718">
            <v>2</v>
          </cell>
          <cell r="AE1718">
            <v>2.5891491847826087</v>
          </cell>
          <cell r="AF1718">
            <v>1.1505689804579617</v>
          </cell>
          <cell r="AG1718">
            <v>1.1499999999999999</v>
          </cell>
          <cell r="AH1718">
            <v>1489</v>
          </cell>
          <cell r="AJ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cell r="AC1719">
            <v>3.9999999999999813E-2</v>
          </cell>
          <cell r="AD1719">
            <v>2</v>
          </cell>
          <cell r="AE1719">
            <v>1.3176086956521738</v>
          </cell>
          <cell r="AF1719">
            <v>1.1505689804579617</v>
          </cell>
          <cell r="AG1719">
            <v>1.1499999999999999</v>
          </cell>
          <cell r="AH1719">
            <v>1489</v>
          </cell>
          <cell r="AJ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cell r="AC1720">
            <v>3.9999999999999813E-2</v>
          </cell>
          <cell r="AD1720">
            <v>0</v>
          </cell>
          <cell r="AE1720">
            <v>2.5891491847826087</v>
          </cell>
          <cell r="AF1720">
            <v>1.1596947502040997</v>
          </cell>
          <cell r="AG1720">
            <v>1.1599999999999999</v>
          </cell>
          <cell r="AH1720">
            <v>949</v>
          </cell>
          <cell r="AJ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cell r="AC1721">
            <v>3.9999999999999813E-2</v>
          </cell>
          <cell r="AD1721">
            <v>0</v>
          </cell>
          <cell r="AE1721">
            <v>2.5891491847826087</v>
          </cell>
          <cell r="AF1721">
            <v>1.1596947502040997</v>
          </cell>
          <cell r="AG1721">
            <v>1.1599999999999999</v>
          </cell>
          <cell r="AH1721">
            <v>949</v>
          </cell>
          <cell r="AJ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cell r="AC1722">
            <v>3.9999999999999813E-2</v>
          </cell>
          <cell r="AD1722">
            <v>0</v>
          </cell>
          <cell r="AE1722">
            <v>2.5891491847826087</v>
          </cell>
          <cell r="AF1722">
            <v>1.1596947502040997</v>
          </cell>
          <cell r="AG1722">
            <v>1.1599999999999999</v>
          </cell>
          <cell r="AH1722">
            <v>949</v>
          </cell>
          <cell r="AJ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cell r="AC1723">
            <v>3.9999999999999813E-2</v>
          </cell>
          <cell r="AD1723">
            <v>0</v>
          </cell>
          <cell r="AE1723">
            <v>2.5891491847826087</v>
          </cell>
          <cell r="AF1723">
            <v>1.1596947502040997</v>
          </cell>
          <cell r="AG1723">
            <v>1.1599999999999999</v>
          </cell>
          <cell r="AH1723">
            <v>949</v>
          </cell>
          <cell r="AJ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cell r="AC1724">
            <v>3.9999999999999813E-2</v>
          </cell>
          <cell r="AD1724">
            <v>2</v>
          </cell>
          <cell r="AE1724">
            <v>2.5891491847826087</v>
          </cell>
          <cell r="AF1724">
            <v>1.1596947502040997</v>
          </cell>
          <cell r="AG1724">
            <v>1.1599999999999999</v>
          </cell>
          <cell r="AH1724">
            <v>949</v>
          </cell>
          <cell r="AJ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cell r="AC1725">
            <v>3.9999999999999813E-2</v>
          </cell>
          <cell r="AD1725">
            <v>1</v>
          </cell>
          <cell r="AE1725">
            <v>2.5891491847826087</v>
          </cell>
          <cell r="AF1725">
            <v>1.1596947502040997</v>
          </cell>
          <cell r="AG1725">
            <v>1.1599999999999999</v>
          </cell>
          <cell r="AH1725">
            <v>949</v>
          </cell>
          <cell r="AJ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cell r="AC1726">
            <v>0</v>
          </cell>
          <cell r="AD1726">
            <v>3</v>
          </cell>
          <cell r="AE1726">
            <v>2.5891491847826087</v>
          </cell>
          <cell r="AF1726">
            <v>1.1596947502040997</v>
          </cell>
          <cell r="AG1726">
            <v>1.1599999999999999</v>
          </cell>
          <cell r="AH1726">
            <v>949</v>
          </cell>
          <cell r="AJ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cell r="AC1727">
            <v>3.9999999999999813E-2</v>
          </cell>
          <cell r="AD1727">
            <v>1</v>
          </cell>
          <cell r="AE1727">
            <v>2.5891491847826087</v>
          </cell>
          <cell r="AF1727">
            <v>1.1596947502040997</v>
          </cell>
          <cell r="AG1727">
            <v>1.1599999999999999</v>
          </cell>
          <cell r="AH1727">
            <v>949</v>
          </cell>
          <cell r="AJ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cell r="AC1728">
            <v>3.9999999999999813E-2</v>
          </cell>
          <cell r="AD1728">
            <v>1</v>
          </cell>
          <cell r="AE1728">
            <v>2.5891491847826087</v>
          </cell>
          <cell r="AF1728">
            <v>1.1596947502040997</v>
          </cell>
          <cell r="AG1728">
            <v>1.1599999999999999</v>
          </cell>
          <cell r="AH1728">
            <v>949</v>
          </cell>
          <cell r="AJ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cell r="AC1729">
            <v>3.9999999999999813E-2</v>
          </cell>
          <cell r="AD1729">
            <v>0</v>
          </cell>
          <cell r="AE1729">
            <v>2.5891491847826087</v>
          </cell>
          <cell r="AF1729">
            <v>1.1596947502040997</v>
          </cell>
          <cell r="AG1729">
            <v>1.1599999999999999</v>
          </cell>
          <cell r="AH1729">
            <v>949</v>
          </cell>
          <cell r="AJ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cell r="AC1730">
            <v>3.9999999999999813E-2</v>
          </cell>
          <cell r="AD1730">
            <v>0</v>
          </cell>
          <cell r="AE1730">
            <v>2.5891491847826087</v>
          </cell>
          <cell r="AF1730">
            <v>1.1596947502040997</v>
          </cell>
          <cell r="AG1730">
            <v>1.1599999999999999</v>
          </cell>
          <cell r="AH1730">
            <v>949</v>
          </cell>
          <cell r="AJ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cell r="AC1731">
            <v>3.9999999999999813E-2</v>
          </cell>
          <cell r="AD1731">
            <v>0</v>
          </cell>
          <cell r="AE1731">
            <v>2.5891491847826087</v>
          </cell>
          <cell r="AF1731">
            <v>1.1596947502040997</v>
          </cell>
          <cell r="AG1731">
            <v>1.1599999999999999</v>
          </cell>
          <cell r="AH1731">
            <v>949</v>
          </cell>
          <cell r="AJ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cell r="AC1732">
            <v>3.9999999999999813E-2</v>
          </cell>
          <cell r="AD1732">
            <v>0</v>
          </cell>
          <cell r="AE1732">
            <v>2.5891491847826087</v>
          </cell>
          <cell r="AF1732">
            <v>1.2093944570555173</v>
          </cell>
          <cell r="AG1732">
            <v>1.21</v>
          </cell>
          <cell r="AH1732">
            <v>19</v>
          </cell>
          <cell r="AJ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cell r="AC1733">
            <v>3.9999999999999813E-2</v>
          </cell>
          <cell r="AD1733">
            <v>0</v>
          </cell>
          <cell r="AE1733">
            <v>2.5891491847826087</v>
          </cell>
          <cell r="AF1733">
            <v>1.2093944570555173</v>
          </cell>
          <cell r="AG1733">
            <v>1.21</v>
          </cell>
          <cell r="AH1733">
            <v>19</v>
          </cell>
          <cell r="AJ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cell r="AC1734">
            <v>8.9999999999999858E-2</v>
          </cell>
          <cell r="AD1734">
            <v>7</v>
          </cell>
          <cell r="AE1734">
            <v>2.5891491847826087</v>
          </cell>
          <cell r="AF1734">
            <v>1.2093944570555173</v>
          </cell>
          <cell r="AG1734">
            <v>1.21</v>
          </cell>
          <cell r="AH1734">
            <v>19</v>
          </cell>
          <cell r="AJ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cell r="AC1735">
            <v>8.9999999999999858E-2</v>
          </cell>
          <cell r="AD1735">
            <v>7</v>
          </cell>
          <cell r="AE1735">
            <v>2.5891491847826087</v>
          </cell>
          <cell r="AF1735">
            <v>1.2093944570555173</v>
          </cell>
          <cell r="AG1735">
            <v>1.21</v>
          </cell>
          <cell r="AH1735">
            <v>19</v>
          </cell>
          <cell r="AJ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cell r="AC1736">
            <v>8.9999999999999858E-2</v>
          </cell>
          <cell r="AD1736">
            <v>7</v>
          </cell>
          <cell r="AE1736">
            <v>2.5891491847826087</v>
          </cell>
          <cell r="AF1736">
            <v>1.2093944570555173</v>
          </cell>
          <cell r="AG1736">
            <v>1.21</v>
          </cell>
          <cell r="AH1736">
            <v>19</v>
          </cell>
          <cell r="AJ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cell r="AC1737">
            <v>8.9999999999999858E-2</v>
          </cell>
          <cell r="AD1737">
            <v>7</v>
          </cell>
          <cell r="AE1737">
            <v>2.5891491847826087</v>
          </cell>
          <cell r="AF1737">
            <v>1.2093944570555173</v>
          </cell>
          <cell r="AG1737">
            <v>1.21</v>
          </cell>
          <cell r="AH1737">
            <v>19</v>
          </cell>
          <cell r="AJ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cell r="AC1738">
            <v>5.0000000000000044E-2</v>
          </cell>
          <cell r="AD1738">
            <v>8</v>
          </cell>
          <cell r="AE1738">
            <v>2.5891491847826087</v>
          </cell>
          <cell r="AF1738">
            <v>1.2093944570555173</v>
          </cell>
          <cell r="AG1738">
            <v>1.21</v>
          </cell>
          <cell r="AH1738">
            <v>19</v>
          </cell>
          <cell r="AJ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cell r="AC1739">
            <v>5.0000000000000044E-2</v>
          </cell>
          <cell r="AD1739">
            <v>8</v>
          </cell>
          <cell r="AE1739">
            <v>2.5891491847826087</v>
          </cell>
          <cell r="AF1739">
            <v>1.2093944570555173</v>
          </cell>
          <cell r="AG1739">
            <v>1.21</v>
          </cell>
          <cell r="AH1739">
            <v>19</v>
          </cell>
          <cell r="AJ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cell r="AC1740">
            <v>3.9999999999999813E-2</v>
          </cell>
          <cell r="AD1740">
            <v>2</v>
          </cell>
          <cell r="AE1740">
            <v>2.5891491847826087</v>
          </cell>
          <cell r="AF1740">
            <v>1.2093944570555173</v>
          </cell>
          <cell r="AG1740">
            <v>1.21</v>
          </cell>
          <cell r="AH1740">
            <v>19</v>
          </cell>
          <cell r="AJ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cell r="AC1741">
            <v>3.9999999999999813E-2</v>
          </cell>
          <cell r="AD1741">
            <v>2</v>
          </cell>
          <cell r="AE1741">
            <v>2.75</v>
          </cell>
          <cell r="AF1741">
            <v>1.2093944570555173</v>
          </cell>
          <cell r="AG1741">
            <v>1.21</v>
          </cell>
          <cell r="AH1741">
            <v>19</v>
          </cell>
          <cell r="AJ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cell r="AC1742">
            <v>3.9999999999999813E-2</v>
          </cell>
          <cell r="AD1742">
            <v>0</v>
          </cell>
          <cell r="AE1742">
            <v>2.5891491847826087</v>
          </cell>
          <cell r="AF1742">
            <v>1.2093944570555173</v>
          </cell>
          <cell r="AG1742">
            <v>1.21</v>
          </cell>
          <cell r="AH1742">
            <v>19</v>
          </cell>
          <cell r="AJ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cell r="AC1743">
            <v>7.0000000000000062E-2</v>
          </cell>
          <cell r="AD1743">
            <v>3</v>
          </cell>
          <cell r="AE1743">
            <v>2.5891491847826087</v>
          </cell>
          <cell r="AF1743">
            <v>1.2093944570555173</v>
          </cell>
          <cell r="AG1743">
            <v>1.21</v>
          </cell>
          <cell r="AH1743">
            <v>19</v>
          </cell>
          <cell r="AJ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cell r="AC1744">
            <v>7.0000000000000062E-2</v>
          </cell>
          <cell r="AD1744">
            <v>3</v>
          </cell>
          <cell r="AE1744">
            <v>2.5891491847826087</v>
          </cell>
          <cell r="AF1744">
            <v>1.2093944570555173</v>
          </cell>
          <cell r="AG1744">
            <v>1.21</v>
          </cell>
          <cell r="AH1744">
            <v>19</v>
          </cell>
          <cell r="AJ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cell r="AC1745">
            <v>3.9999999999999813E-2</v>
          </cell>
          <cell r="AD1745">
            <v>0</v>
          </cell>
          <cell r="AE1745">
            <v>2.5891491847826087</v>
          </cell>
          <cell r="AF1745">
            <v>1.2093944570555173</v>
          </cell>
          <cell r="AG1745">
            <v>1.21</v>
          </cell>
          <cell r="AH1745">
            <v>19</v>
          </cell>
          <cell r="AJ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cell r="AC1746">
            <v>3.9999999999999813E-2</v>
          </cell>
          <cell r="AD1746">
            <v>0</v>
          </cell>
          <cell r="AE1746">
            <v>2.5891491847826087</v>
          </cell>
          <cell r="AF1746">
            <v>1.2093944570555173</v>
          </cell>
          <cell r="AG1746">
            <v>1.21</v>
          </cell>
          <cell r="AH1746">
            <v>19</v>
          </cell>
          <cell r="AJ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cell r="AC1747">
            <v>3.9999999999999813E-2</v>
          </cell>
          <cell r="AD1747">
            <v>0</v>
          </cell>
          <cell r="AE1747">
            <v>2.5891491847826087</v>
          </cell>
          <cell r="AF1747">
            <v>1.2093944570555173</v>
          </cell>
          <cell r="AG1747">
            <v>1.21</v>
          </cell>
          <cell r="AH1747">
            <v>19</v>
          </cell>
          <cell r="AJ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cell r="AC1748">
            <v>3.9999999999999813E-2</v>
          </cell>
          <cell r="AD1748">
            <v>0</v>
          </cell>
          <cell r="AE1748">
            <v>2.5891491847826087</v>
          </cell>
          <cell r="AF1748">
            <v>1.2093944570555173</v>
          </cell>
          <cell r="AG1748">
            <v>1.21</v>
          </cell>
          <cell r="AH1748">
            <v>19</v>
          </cell>
          <cell r="AJ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cell r="AC1749">
            <v>3.9999999999999813E-2</v>
          </cell>
          <cell r="AD1749">
            <v>2</v>
          </cell>
          <cell r="AE1749">
            <v>2.5891491847826087</v>
          </cell>
          <cell r="AF1749">
            <v>1.2093944570555173</v>
          </cell>
          <cell r="AG1749">
            <v>1.21</v>
          </cell>
          <cell r="AH1749">
            <v>19</v>
          </cell>
          <cell r="AJ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cell r="AC1750">
            <v>3.9999999999999813E-2</v>
          </cell>
          <cell r="AD1750">
            <v>0</v>
          </cell>
          <cell r="AE1750">
            <v>2.5891491847826087</v>
          </cell>
          <cell r="AF1750">
            <v>1.2093944570555173</v>
          </cell>
          <cell r="AG1750">
            <v>1.21</v>
          </cell>
          <cell r="AH1750">
            <v>19</v>
          </cell>
          <cell r="AJ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cell r="AC1751">
            <v>3.9999999999999813E-2</v>
          </cell>
          <cell r="AD1751">
            <v>2</v>
          </cell>
          <cell r="AE1751">
            <v>3.0549999999999997</v>
          </cell>
          <cell r="AF1751">
            <v>1.2093944570555173</v>
          </cell>
          <cell r="AG1751">
            <v>1.21</v>
          </cell>
          <cell r="AH1751">
            <v>19</v>
          </cell>
          <cell r="AJ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cell r="AC1752">
            <v>3.9999999999999813E-2</v>
          </cell>
          <cell r="AD1752">
            <v>1</v>
          </cell>
          <cell r="AE1752">
            <v>2.5891491847826087</v>
          </cell>
          <cell r="AF1752">
            <v>1.2093944570555173</v>
          </cell>
          <cell r="AG1752">
            <v>1.21</v>
          </cell>
          <cell r="AH1752">
            <v>19</v>
          </cell>
          <cell r="AJ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cell r="AC1753">
            <v>3.9999999999999813E-2</v>
          </cell>
          <cell r="AD1753">
            <v>1</v>
          </cell>
          <cell r="AE1753">
            <v>2.5891491847826087</v>
          </cell>
          <cell r="AF1753">
            <v>1.2093944570555173</v>
          </cell>
          <cell r="AG1753">
            <v>1.21</v>
          </cell>
          <cell r="AH1753">
            <v>19</v>
          </cell>
          <cell r="AJ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cell r="AC1754">
            <v>0.10000000000000009</v>
          </cell>
          <cell r="AD1754">
            <v>9</v>
          </cell>
          <cell r="AE1754">
            <v>2.5891491847826087</v>
          </cell>
          <cell r="AF1754">
            <v>1.2093944570555173</v>
          </cell>
          <cell r="AG1754">
            <v>1.21</v>
          </cell>
          <cell r="AH1754">
            <v>19</v>
          </cell>
          <cell r="AJ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cell r="AC1755">
            <v>3.9999999999999813E-2</v>
          </cell>
          <cell r="AD1755">
            <v>0</v>
          </cell>
          <cell r="AE1755">
            <v>2.5891491847826087</v>
          </cell>
          <cell r="AF1755">
            <v>1.2093944570555173</v>
          </cell>
          <cell r="AG1755">
            <v>1.21</v>
          </cell>
          <cell r="AH1755">
            <v>19</v>
          </cell>
          <cell r="AJ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cell r="AC1756">
            <v>3.9999999999999813E-2</v>
          </cell>
          <cell r="AD1756">
            <v>0</v>
          </cell>
          <cell r="AE1756">
            <v>2.5891491847826087</v>
          </cell>
          <cell r="AF1756">
            <v>1.2093944570555173</v>
          </cell>
          <cell r="AG1756">
            <v>1.21</v>
          </cell>
          <cell r="AH1756">
            <v>19</v>
          </cell>
          <cell r="AJ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cell r="AC1757">
            <v>3.9999999999999813E-2</v>
          </cell>
          <cell r="AD1757">
            <v>0</v>
          </cell>
          <cell r="AE1757">
            <v>2.5891491847826087</v>
          </cell>
          <cell r="AF1757">
            <v>1.2093944570555173</v>
          </cell>
          <cell r="AG1757">
            <v>1.21</v>
          </cell>
          <cell r="AH1757">
            <v>19</v>
          </cell>
          <cell r="AJ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cell r="AC1758">
            <v>3.9999999999999813E-2</v>
          </cell>
          <cell r="AD1758">
            <v>0</v>
          </cell>
          <cell r="AE1758">
            <v>2.5891491847826087</v>
          </cell>
          <cell r="AF1758">
            <v>1.2093944570555173</v>
          </cell>
          <cell r="AG1758">
            <v>1.21</v>
          </cell>
          <cell r="AH1758">
            <v>19</v>
          </cell>
          <cell r="AJ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cell r="AC1759">
            <v>3.9999999999999813E-2</v>
          </cell>
          <cell r="AD1759">
            <v>0</v>
          </cell>
          <cell r="AE1759">
            <v>2.5891491847826087</v>
          </cell>
          <cell r="AF1759">
            <v>1.2093944570555173</v>
          </cell>
          <cell r="AG1759">
            <v>1.21</v>
          </cell>
          <cell r="AH1759">
            <v>19</v>
          </cell>
          <cell r="AJ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cell r="AC1760">
            <v>3.9999999999999813E-2</v>
          </cell>
          <cell r="AD1760">
            <v>0</v>
          </cell>
          <cell r="AE1760">
            <v>2.5891491847826087</v>
          </cell>
          <cell r="AF1760">
            <v>1.2414863254038409</v>
          </cell>
          <cell r="AG1760">
            <v>1.24</v>
          </cell>
          <cell r="AH1760">
            <v>7</v>
          </cell>
          <cell r="AJ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cell r="AC1761">
            <v>3.9999999999999813E-2</v>
          </cell>
          <cell r="AD1761">
            <v>0</v>
          </cell>
          <cell r="AE1761">
            <v>2.5891491847826087</v>
          </cell>
          <cell r="AF1761">
            <v>1.2414863254038409</v>
          </cell>
          <cell r="AG1761">
            <v>1.24</v>
          </cell>
          <cell r="AH1761">
            <v>7</v>
          </cell>
          <cell r="AJ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cell r="AC1762">
            <v>9.9999999999997868E-3</v>
          </cell>
          <cell r="AD1762">
            <v>1</v>
          </cell>
          <cell r="AE1762">
            <v>2.5891491847826087</v>
          </cell>
          <cell r="AF1762">
            <v>1.1505689804579617</v>
          </cell>
          <cell r="AG1762">
            <v>1.1499999999999999</v>
          </cell>
          <cell r="AH1762">
            <v>1489</v>
          </cell>
          <cell r="AJ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cell r="AC1763">
            <v>9.9999999999997868E-3</v>
          </cell>
          <cell r="AD1763">
            <v>1</v>
          </cell>
          <cell r="AE1763">
            <v>2.5891491847826087</v>
          </cell>
          <cell r="AF1763">
            <v>1.1505689804579617</v>
          </cell>
          <cell r="AG1763">
            <v>1.1499999999999999</v>
          </cell>
          <cell r="AH1763">
            <v>1489</v>
          </cell>
          <cell r="AJ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cell r="AC1764">
            <v>9.9999999999997868E-3</v>
          </cell>
          <cell r="AD1764">
            <v>0</v>
          </cell>
          <cell r="AE1764">
            <v>2.5891491847826087</v>
          </cell>
          <cell r="AF1764">
            <v>1.1420009380611271</v>
          </cell>
          <cell r="AG1764">
            <v>1.1399999999999999</v>
          </cell>
          <cell r="AH1764">
            <v>707</v>
          </cell>
          <cell r="AJ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cell r="AC1765">
            <v>4.0000000000000036E-2</v>
          </cell>
          <cell r="AD1765">
            <v>15</v>
          </cell>
          <cell r="AE1765">
            <v>2.5891491847826087</v>
          </cell>
          <cell r="AF1765">
            <v>1.1505689804579617</v>
          </cell>
          <cell r="AG1765">
            <v>1.1499999999999999</v>
          </cell>
          <cell r="AH1765">
            <v>1489</v>
          </cell>
          <cell r="AJ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cell r="AC1766">
            <v>4.0000000000000036E-2</v>
          </cell>
          <cell r="AD1766">
            <v>15</v>
          </cell>
          <cell r="AE1766">
            <v>2.5891491847826087</v>
          </cell>
          <cell r="AF1766">
            <v>1.1505689804579617</v>
          </cell>
          <cell r="AG1766">
            <v>1.1499999999999999</v>
          </cell>
          <cell r="AH1766">
            <v>1489</v>
          </cell>
          <cell r="AJ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cell r="AC1767">
            <v>4.0000000000000036E-2</v>
          </cell>
          <cell r="AD1767">
            <v>15</v>
          </cell>
          <cell r="AE1767">
            <v>1.6672499999999999</v>
          </cell>
          <cell r="AF1767">
            <v>1.1505689804579617</v>
          </cell>
          <cell r="AG1767">
            <v>1.1499999999999999</v>
          </cell>
          <cell r="AH1767">
            <v>1489</v>
          </cell>
          <cell r="AJ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cell r="AC1768">
            <v>4.0000000000000036E-2</v>
          </cell>
          <cell r="AD1768">
            <v>15</v>
          </cell>
          <cell r="AE1768">
            <v>2.5891491847826087</v>
          </cell>
          <cell r="AF1768">
            <v>1.1505689804579617</v>
          </cell>
          <cell r="AG1768">
            <v>1.1499999999999999</v>
          </cell>
          <cell r="AH1768">
            <v>1489</v>
          </cell>
          <cell r="AJ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cell r="AC1769">
            <v>4.0000000000000036E-2</v>
          </cell>
          <cell r="AD1769">
            <v>15</v>
          </cell>
          <cell r="AE1769">
            <v>2.5891491847826087</v>
          </cell>
          <cell r="AF1769">
            <v>1.1505689804579617</v>
          </cell>
          <cell r="AG1769">
            <v>1.1499999999999999</v>
          </cell>
          <cell r="AH1769">
            <v>1489</v>
          </cell>
          <cell r="AJ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cell r="AC1770">
            <v>9.9999999999997868E-3</v>
          </cell>
          <cell r="AD1770">
            <v>0</v>
          </cell>
          <cell r="AE1770">
            <v>2.5891491847826087</v>
          </cell>
          <cell r="AF1770">
            <v>1.1420009380611271</v>
          </cell>
          <cell r="AG1770">
            <v>1.1399999999999999</v>
          </cell>
          <cell r="AH1770">
            <v>707</v>
          </cell>
          <cell r="AJ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cell r="AC1771">
            <v>9.9999999999997868E-3</v>
          </cell>
          <cell r="AD1771">
            <v>0</v>
          </cell>
          <cell r="AE1771">
            <v>2.5891491847826087</v>
          </cell>
          <cell r="AF1771">
            <v>1.1420009380611271</v>
          </cell>
          <cell r="AG1771">
            <v>1.1399999999999999</v>
          </cell>
          <cell r="AH1771">
            <v>707</v>
          </cell>
          <cell r="AJ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cell r="AC1772">
            <v>9.9999999999997868E-3</v>
          </cell>
          <cell r="AD1772">
            <v>0</v>
          </cell>
          <cell r="AE1772">
            <v>2.5891491847826087</v>
          </cell>
          <cell r="AF1772">
            <v>1.1420009380611271</v>
          </cell>
          <cell r="AG1772">
            <v>1.1399999999999999</v>
          </cell>
          <cell r="AH1772">
            <v>707</v>
          </cell>
          <cell r="AJ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cell r="AC1773">
            <v>9.9999999999997868E-3</v>
          </cell>
          <cell r="AD1773">
            <v>0</v>
          </cell>
          <cell r="AE1773">
            <v>2.5891491847826087</v>
          </cell>
          <cell r="AF1773">
            <v>1.1420009380611271</v>
          </cell>
          <cell r="AG1773">
            <v>1.1399999999999999</v>
          </cell>
          <cell r="AH1773">
            <v>707</v>
          </cell>
          <cell r="AJ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cell r="AC1774">
            <v>9.9999999999997868E-3</v>
          </cell>
          <cell r="AD1774">
            <v>0</v>
          </cell>
          <cell r="AE1774">
            <v>2.5891491847826087</v>
          </cell>
          <cell r="AF1774">
            <v>1.1420009380611271</v>
          </cell>
          <cell r="AG1774">
            <v>1.1399999999999999</v>
          </cell>
          <cell r="AH1774">
            <v>707</v>
          </cell>
          <cell r="AJ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cell r="AC1775">
            <v>9.9999999999997868E-3</v>
          </cell>
          <cell r="AD1775">
            <v>0</v>
          </cell>
          <cell r="AE1775">
            <v>2.5891491847826087</v>
          </cell>
          <cell r="AF1775">
            <v>1.1420009380611271</v>
          </cell>
          <cell r="AG1775">
            <v>1.1399999999999999</v>
          </cell>
          <cell r="AH1775">
            <v>707</v>
          </cell>
          <cell r="AJ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cell r="AC1776">
            <v>9.9999999999997868E-3</v>
          </cell>
          <cell r="AD1776">
            <v>0</v>
          </cell>
          <cell r="AE1776">
            <v>2.5891491847826087</v>
          </cell>
          <cell r="AF1776">
            <v>1.1420009380611271</v>
          </cell>
          <cell r="AG1776">
            <v>1.1399999999999999</v>
          </cell>
          <cell r="AH1776">
            <v>707</v>
          </cell>
          <cell r="AJ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cell r="AC1777">
            <v>0.12999999999999989</v>
          </cell>
          <cell r="AD1777">
            <v>0</v>
          </cell>
          <cell r="AE1777">
            <v>2.5891491847826087</v>
          </cell>
          <cell r="AF1777">
            <v>1.1505689804579617</v>
          </cell>
          <cell r="AG1777">
            <v>1.1499999999999999</v>
          </cell>
          <cell r="AH1777">
            <v>1489</v>
          </cell>
          <cell r="AJ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cell r="AC1778">
            <v>0.12999999999999989</v>
          </cell>
          <cell r="AD1778">
            <v>0</v>
          </cell>
          <cell r="AE1778">
            <v>2.9449999999999998</v>
          </cell>
          <cell r="AF1778">
            <v>1.1505689804579617</v>
          </cell>
          <cell r="AG1778">
            <v>1.1499999999999999</v>
          </cell>
          <cell r="AH1778">
            <v>1489</v>
          </cell>
          <cell r="AJ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cell r="AC1779">
            <v>0.12999999999999989</v>
          </cell>
          <cell r="AD1779">
            <v>0</v>
          </cell>
          <cell r="AE1779">
            <v>2.5891491847826087</v>
          </cell>
          <cell r="AF1779">
            <v>1.1505689804579617</v>
          </cell>
          <cell r="AG1779">
            <v>1.1499999999999999</v>
          </cell>
          <cell r="AH1779">
            <v>1489</v>
          </cell>
          <cell r="AJ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cell r="AC1780">
            <v>0.12999999999999989</v>
          </cell>
          <cell r="AD1780">
            <v>0</v>
          </cell>
          <cell r="AE1780">
            <v>2.5891491847826087</v>
          </cell>
          <cell r="AF1780">
            <v>1.1505689804579617</v>
          </cell>
          <cell r="AG1780">
            <v>1.1499999999999999</v>
          </cell>
          <cell r="AH1780">
            <v>1489</v>
          </cell>
          <cell r="AJ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cell r="AC1781">
            <v>0.12999999999999989</v>
          </cell>
          <cell r="AD1781">
            <v>1</v>
          </cell>
          <cell r="AE1781">
            <v>2.5891491847826087</v>
          </cell>
          <cell r="AF1781">
            <v>1.1505689804579617</v>
          </cell>
          <cell r="AG1781">
            <v>1.1499999999999999</v>
          </cell>
          <cell r="AH1781">
            <v>1489</v>
          </cell>
          <cell r="AJ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cell r="AC1782">
            <v>0.12999999999999989</v>
          </cell>
          <cell r="AD1782">
            <v>1</v>
          </cell>
          <cell r="AE1782">
            <v>2.5891491847826087</v>
          </cell>
          <cell r="AF1782">
            <v>1.1505689804579617</v>
          </cell>
          <cell r="AG1782">
            <v>1.1499999999999999</v>
          </cell>
          <cell r="AH1782">
            <v>1489</v>
          </cell>
          <cell r="AJ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cell r="AC1783">
            <v>0.12999999999999989</v>
          </cell>
          <cell r="AD1783">
            <v>1</v>
          </cell>
          <cell r="AE1783">
            <v>2.5891491847826087</v>
          </cell>
          <cell r="AF1783">
            <v>1.1505689804579617</v>
          </cell>
          <cell r="AG1783">
            <v>1.1499999999999999</v>
          </cell>
          <cell r="AH1783">
            <v>1489</v>
          </cell>
          <cell r="AJ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cell r="AC1784">
            <v>0.12999999999999989</v>
          </cell>
          <cell r="AD1784">
            <v>1</v>
          </cell>
          <cell r="AE1784">
            <v>2.9468999999999999</v>
          </cell>
          <cell r="AF1784">
            <v>1.1505689804579617</v>
          </cell>
          <cell r="AG1784">
            <v>1.1499999999999999</v>
          </cell>
          <cell r="AH1784">
            <v>1489</v>
          </cell>
          <cell r="AJ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cell r="AC1785">
            <v>0.12999999999999989</v>
          </cell>
          <cell r="AD1785">
            <v>1</v>
          </cell>
          <cell r="AE1785">
            <v>2.5891491847826087</v>
          </cell>
          <cell r="AF1785">
            <v>1.1505689804579617</v>
          </cell>
          <cell r="AG1785">
            <v>1.1499999999999999</v>
          </cell>
          <cell r="AH1785">
            <v>1489</v>
          </cell>
          <cell r="AJ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cell r="AC1786">
            <v>0.12999999999999989</v>
          </cell>
          <cell r="AD1786">
            <v>0</v>
          </cell>
          <cell r="AE1786">
            <v>2.5891491847826087</v>
          </cell>
          <cell r="AF1786">
            <v>1.1420009380611271</v>
          </cell>
          <cell r="AG1786">
            <v>1.1399999999999999</v>
          </cell>
          <cell r="AH1786">
            <v>707</v>
          </cell>
          <cell r="AJ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cell r="AC1787">
            <v>0.12999999999999989</v>
          </cell>
          <cell r="AD1787">
            <v>2</v>
          </cell>
          <cell r="AE1787">
            <v>2.5891491847826087</v>
          </cell>
          <cell r="AF1787">
            <v>1.1420009380611271</v>
          </cell>
          <cell r="AG1787">
            <v>1.1399999999999999</v>
          </cell>
          <cell r="AH1787">
            <v>707</v>
          </cell>
          <cell r="AJ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cell r="AC1788">
            <v>0.12999999999999989</v>
          </cell>
          <cell r="AD1788">
            <v>0</v>
          </cell>
          <cell r="AE1788">
            <v>2.5891491847826087</v>
          </cell>
          <cell r="AF1788">
            <v>1.1420009380611271</v>
          </cell>
          <cell r="AG1788">
            <v>1.1399999999999999</v>
          </cell>
          <cell r="AH1788">
            <v>707</v>
          </cell>
          <cell r="AJ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cell r="AC1789">
            <v>6.999999999999984E-2</v>
          </cell>
          <cell r="AD1789">
            <v>0</v>
          </cell>
          <cell r="AE1789">
            <v>2.5891491847826087</v>
          </cell>
          <cell r="AF1789">
            <v>1.1665229186879789</v>
          </cell>
          <cell r="AG1789">
            <v>1.17</v>
          </cell>
          <cell r="AH1789">
            <v>6</v>
          </cell>
          <cell r="AJ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cell r="AC1790">
            <v>6.999999999999984E-2</v>
          </cell>
          <cell r="AD1790">
            <v>0</v>
          </cell>
          <cell r="AE1790">
            <v>2.5891491847826087</v>
          </cell>
          <cell r="AF1790">
            <v>1.0279332599253685</v>
          </cell>
          <cell r="AG1790">
            <v>1.03</v>
          </cell>
          <cell r="AH1790">
            <v>8</v>
          </cell>
          <cell r="AJ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cell r="AC1791">
            <v>6.0000000000000053E-2</v>
          </cell>
          <cell r="AD1791">
            <v>32</v>
          </cell>
          <cell r="AE1791">
            <v>2.5891491847826087</v>
          </cell>
          <cell r="AF1791">
            <v>1.1596947502040997</v>
          </cell>
          <cell r="AG1791">
            <v>1.1599999999999999</v>
          </cell>
          <cell r="AH1791">
            <v>949</v>
          </cell>
          <cell r="AJ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cell r="AC1792">
            <v>6.0000000000000053E-2</v>
          </cell>
          <cell r="AD1792">
            <v>32</v>
          </cell>
          <cell r="AE1792">
            <v>2.5891491847826087</v>
          </cell>
          <cell r="AF1792">
            <v>1.1596947502040997</v>
          </cell>
          <cell r="AG1792">
            <v>1.1599999999999999</v>
          </cell>
          <cell r="AH1792">
            <v>949</v>
          </cell>
          <cell r="AJ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cell r="AC1793">
            <v>6.0000000000000053E-2</v>
          </cell>
          <cell r="AD1793">
            <v>32</v>
          </cell>
          <cell r="AE1793">
            <v>2.5891491847826087</v>
          </cell>
          <cell r="AF1793">
            <v>1.1596947502040997</v>
          </cell>
          <cell r="AG1793">
            <v>1.1599999999999999</v>
          </cell>
          <cell r="AH1793">
            <v>949</v>
          </cell>
          <cell r="AJ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cell r="AC1794">
            <v>6.0000000000000053E-2</v>
          </cell>
          <cell r="AD1794">
            <v>32</v>
          </cell>
          <cell r="AE1794">
            <v>2.5891491847826087</v>
          </cell>
          <cell r="AF1794">
            <v>1.1596947502040997</v>
          </cell>
          <cell r="AG1794">
            <v>1.1599999999999999</v>
          </cell>
          <cell r="AH1794">
            <v>949</v>
          </cell>
          <cell r="AJ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cell r="AC1795">
            <v>6.999999999999984E-2</v>
          </cell>
          <cell r="AD1795">
            <v>0</v>
          </cell>
          <cell r="AE1795">
            <v>2.5891491847826087</v>
          </cell>
          <cell r="AF1795">
            <v>1.1596947502040997</v>
          </cell>
          <cell r="AG1795">
            <v>1.1599999999999999</v>
          </cell>
          <cell r="AH1795">
            <v>949</v>
          </cell>
          <cell r="AJ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cell r="AC1796">
            <v>6.999999999999984E-2</v>
          </cell>
          <cell r="AD1796">
            <v>1</v>
          </cell>
          <cell r="AE1796">
            <v>2.5891491847826087</v>
          </cell>
          <cell r="AF1796">
            <v>1.1596947502040997</v>
          </cell>
          <cell r="AG1796">
            <v>1.1599999999999999</v>
          </cell>
          <cell r="AH1796">
            <v>949</v>
          </cell>
          <cell r="AJ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cell r="AC1797">
            <v>6.999999999999984E-2</v>
          </cell>
          <cell r="AD1797">
            <v>0</v>
          </cell>
          <cell r="AE1797">
            <v>2.5891491847826087</v>
          </cell>
          <cell r="AF1797">
            <v>1.1596947502040997</v>
          </cell>
          <cell r="AG1797">
            <v>1.1599999999999999</v>
          </cell>
          <cell r="AH1797">
            <v>949</v>
          </cell>
          <cell r="AJ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cell r="AC1798">
            <v>6.999999999999984E-2</v>
          </cell>
          <cell r="AD1798">
            <v>0</v>
          </cell>
          <cell r="AE1798">
            <v>2.5891491847826087</v>
          </cell>
          <cell r="AF1798">
            <v>1.1420009380611271</v>
          </cell>
          <cell r="AG1798">
            <v>1.1399999999999999</v>
          </cell>
          <cell r="AH1798">
            <v>707</v>
          </cell>
          <cell r="AJ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cell r="AC1799">
            <v>6.999999999999984E-2</v>
          </cell>
          <cell r="AD1799">
            <v>0</v>
          </cell>
          <cell r="AE1799">
            <v>2.5891491847826087</v>
          </cell>
          <cell r="AF1799">
            <v>1.1420009380611271</v>
          </cell>
          <cell r="AG1799">
            <v>1.1399999999999999</v>
          </cell>
          <cell r="AH1799">
            <v>707</v>
          </cell>
          <cell r="AJ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cell r="AC1800">
            <v>6.999999999999984E-2</v>
          </cell>
          <cell r="AD1800">
            <v>0</v>
          </cell>
          <cell r="AE1800">
            <v>2.5891491847826087</v>
          </cell>
          <cell r="AF1800">
            <v>1.1420009380611271</v>
          </cell>
          <cell r="AG1800">
            <v>1.1399999999999999</v>
          </cell>
          <cell r="AH1800">
            <v>707</v>
          </cell>
          <cell r="AJ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cell r="AC1801">
            <v>6.999999999999984E-2</v>
          </cell>
          <cell r="AD1801">
            <v>0</v>
          </cell>
          <cell r="AE1801">
            <v>2.5891491847826087</v>
          </cell>
          <cell r="AF1801">
            <v>1.1420009380611271</v>
          </cell>
          <cell r="AG1801">
            <v>1.1399999999999999</v>
          </cell>
          <cell r="AH1801">
            <v>707</v>
          </cell>
          <cell r="AJ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cell r="AC1802">
            <v>6.999999999999984E-2</v>
          </cell>
          <cell r="AD1802">
            <v>1</v>
          </cell>
          <cell r="AE1802">
            <v>2.5891491847826087</v>
          </cell>
          <cell r="AF1802">
            <v>1.1420009380611271</v>
          </cell>
          <cell r="AG1802">
            <v>1.1399999999999999</v>
          </cell>
          <cell r="AH1802">
            <v>707</v>
          </cell>
          <cell r="AJ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cell r="AC1803">
            <v>6.999999999999984E-2</v>
          </cell>
          <cell r="AD1803">
            <v>0</v>
          </cell>
          <cell r="AE1803">
            <v>2.5891491847826087</v>
          </cell>
          <cell r="AF1803">
            <v>1.1420009380611271</v>
          </cell>
          <cell r="AG1803">
            <v>1.1399999999999999</v>
          </cell>
          <cell r="AH1803">
            <v>707</v>
          </cell>
          <cell r="AJ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cell r="AC1804">
            <v>6.999999999999984E-2</v>
          </cell>
          <cell r="AD1804">
            <v>0</v>
          </cell>
          <cell r="AE1804">
            <v>2.5891491847826087</v>
          </cell>
          <cell r="AF1804">
            <v>1.1420009380611271</v>
          </cell>
          <cell r="AG1804">
            <v>1.1399999999999999</v>
          </cell>
          <cell r="AH1804">
            <v>707</v>
          </cell>
          <cell r="AJ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cell r="AC1805">
            <v>6.999999999999984E-2</v>
          </cell>
          <cell r="AD1805">
            <v>0</v>
          </cell>
          <cell r="AE1805">
            <v>2.5891491847826087</v>
          </cell>
          <cell r="AF1805">
            <v>1.1420009380611271</v>
          </cell>
          <cell r="AG1805">
            <v>1.1399999999999999</v>
          </cell>
          <cell r="AH1805">
            <v>707</v>
          </cell>
          <cell r="AJ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cell r="AC1806">
            <v>6.999999999999984E-2</v>
          </cell>
          <cell r="AD1806">
            <v>1</v>
          </cell>
          <cell r="AE1806">
            <v>2.5891491847826087</v>
          </cell>
          <cell r="AF1806">
            <v>1.1420009380611271</v>
          </cell>
          <cell r="AG1806">
            <v>1.1399999999999999</v>
          </cell>
          <cell r="AH1806">
            <v>707</v>
          </cell>
          <cell r="AJ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cell r="AC1807">
            <v>6.999999999999984E-2</v>
          </cell>
          <cell r="AD1807">
            <v>1</v>
          </cell>
          <cell r="AE1807">
            <v>2.5891491847826087</v>
          </cell>
          <cell r="AF1807">
            <v>1.1420009380611271</v>
          </cell>
          <cell r="AG1807">
            <v>1.1399999999999999</v>
          </cell>
          <cell r="AH1807">
            <v>707</v>
          </cell>
          <cell r="AJ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cell r="AC1808">
            <v>6.999999999999984E-2</v>
          </cell>
          <cell r="AD1808">
            <v>1</v>
          </cell>
          <cell r="AE1808">
            <v>2.5891491847826087</v>
          </cell>
          <cell r="AF1808">
            <v>1.1420009380611271</v>
          </cell>
          <cell r="AG1808">
            <v>1.1399999999999999</v>
          </cell>
          <cell r="AH1808">
            <v>707</v>
          </cell>
          <cell r="AJ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cell r="AC1809">
            <v>6.999999999999984E-2</v>
          </cell>
          <cell r="AD1809">
            <v>0</v>
          </cell>
          <cell r="AE1809">
            <v>2.5891491847826087</v>
          </cell>
          <cell r="AF1809">
            <v>1.1420009380611271</v>
          </cell>
          <cell r="AG1809">
            <v>1.1399999999999999</v>
          </cell>
          <cell r="AH1809">
            <v>707</v>
          </cell>
          <cell r="AJ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cell r="AC1810">
            <v>6.999999999999984E-2</v>
          </cell>
          <cell r="AD1810">
            <v>0</v>
          </cell>
          <cell r="AE1810">
            <v>2.5891491847826087</v>
          </cell>
          <cell r="AF1810">
            <v>1.1420009380611271</v>
          </cell>
          <cell r="AG1810">
            <v>1.1399999999999999</v>
          </cell>
          <cell r="AH1810">
            <v>707</v>
          </cell>
          <cell r="AJ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cell r="AC1811">
            <v>7.0000000000000062E-2</v>
          </cell>
          <cell r="AD1811">
            <v>4</v>
          </cell>
          <cell r="AE1811">
            <v>2.5891491847826087</v>
          </cell>
          <cell r="AF1811">
            <v>1.1505689804579617</v>
          </cell>
          <cell r="AG1811">
            <v>1.1499999999999999</v>
          </cell>
          <cell r="AH1811">
            <v>1489</v>
          </cell>
          <cell r="AJ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cell r="AC1812">
            <v>7.0000000000000062E-2</v>
          </cell>
          <cell r="AD1812">
            <v>4</v>
          </cell>
          <cell r="AE1812">
            <v>2.5891491847826087</v>
          </cell>
          <cell r="AF1812">
            <v>1.1505689804579617</v>
          </cell>
          <cell r="AG1812">
            <v>1.1499999999999999</v>
          </cell>
          <cell r="AH1812">
            <v>1489</v>
          </cell>
          <cell r="AJ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cell r="AC1813">
            <v>7.0000000000000062E-2</v>
          </cell>
          <cell r="AD1813">
            <v>4</v>
          </cell>
          <cell r="AE1813">
            <v>2.5891491847826087</v>
          </cell>
          <cell r="AF1813">
            <v>1.1505689804579617</v>
          </cell>
          <cell r="AG1813">
            <v>1.1499999999999999</v>
          </cell>
          <cell r="AH1813">
            <v>1489</v>
          </cell>
          <cell r="AJ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cell r="AC1814">
            <v>6.999999999999984E-2</v>
          </cell>
          <cell r="AD1814">
            <v>0</v>
          </cell>
          <cell r="AE1814">
            <v>2.5891491847826087</v>
          </cell>
          <cell r="AF1814">
            <v>1.1420009380611271</v>
          </cell>
          <cell r="AG1814">
            <v>1.1399999999999999</v>
          </cell>
          <cell r="AH1814">
            <v>707</v>
          </cell>
          <cell r="AJ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cell r="AC1815">
            <v>6.999999999999984E-2</v>
          </cell>
          <cell r="AD1815">
            <v>0</v>
          </cell>
          <cell r="AE1815">
            <v>2.5891491847826087</v>
          </cell>
          <cell r="AF1815">
            <v>1.1420009380611271</v>
          </cell>
          <cell r="AG1815">
            <v>1.1399999999999999</v>
          </cell>
          <cell r="AH1815">
            <v>707</v>
          </cell>
          <cell r="AJ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cell r="AC1816">
            <v>6.999999999999984E-2</v>
          </cell>
          <cell r="AD1816">
            <v>0</v>
          </cell>
          <cell r="AE1816">
            <v>2.5891491847826087</v>
          </cell>
          <cell r="AF1816">
            <v>1.1420009380611271</v>
          </cell>
          <cell r="AG1816">
            <v>1.1399999999999999</v>
          </cell>
          <cell r="AH1816">
            <v>707</v>
          </cell>
          <cell r="AJ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cell r="AC1817">
            <v>6.999999999999984E-2</v>
          </cell>
          <cell r="AD1817">
            <v>2</v>
          </cell>
          <cell r="AE1817">
            <v>2.5891491847826087</v>
          </cell>
          <cell r="AF1817">
            <v>1.1505689804579617</v>
          </cell>
          <cell r="AG1817">
            <v>1.1499999999999999</v>
          </cell>
          <cell r="AH1817">
            <v>1489</v>
          </cell>
          <cell r="AJ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cell r="AC1818">
            <v>6.999999999999984E-2</v>
          </cell>
          <cell r="AD1818">
            <v>2</v>
          </cell>
          <cell r="AE1818">
            <v>2.5891491847826087</v>
          </cell>
          <cell r="AF1818">
            <v>1.1505689804579617</v>
          </cell>
          <cell r="AG1818">
            <v>1.1499999999999999</v>
          </cell>
          <cell r="AH1818">
            <v>1489</v>
          </cell>
          <cell r="AJ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cell r="AC1819">
            <v>6.999999999999984E-2</v>
          </cell>
          <cell r="AD1819">
            <v>0</v>
          </cell>
          <cell r="AE1819">
            <v>2.5891491847826087</v>
          </cell>
          <cell r="AF1819">
            <v>1.1420009380611271</v>
          </cell>
          <cell r="AG1819">
            <v>1.1399999999999999</v>
          </cell>
          <cell r="AH1819">
            <v>707</v>
          </cell>
          <cell r="AJ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cell r="AC1820">
            <v>6.999999999999984E-2</v>
          </cell>
          <cell r="AD1820">
            <v>0</v>
          </cell>
          <cell r="AE1820">
            <v>2.5891491847826087</v>
          </cell>
          <cell r="AF1820">
            <v>1.1420009380611271</v>
          </cell>
          <cell r="AG1820">
            <v>1.1399999999999999</v>
          </cell>
          <cell r="AH1820">
            <v>707</v>
          </cell>
          <cell r="AJ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cell r="AC1821">
            <v>6.999999999999984E-2</v>
          </cell>
          <cell r="AD1821">
            <v>0</v>
          </cell>
          <cell r="AE1821">
            <v>2.5891491847826087</v>
          </cell>
          <cell r="AF1821">
            <v>1.1420009380611271</v>
          </cell>
          <cell r="AG1821">
            <v>1.1399999999999999</v>
          </cell>
          <cell r="AH1821">
            <v>707</v>
          </cell>
          <cell r="AJ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cell r="AC1822">
            <v>6.999999999999984E-2</v>
          </cell>
          <cell r="AD1822">
            <v>0</v>
          </cell>
          <cell r="AE1822">
            <v>2.5891491847826087</v>
          </cell>
          <cell r="AF1822">
            <v>1.1420009380611271</v>
          </cell>
          <cell r="AG1822">
            <v>1.1399999999999999</v>
          </cell>
          <cell r="AH1822">
            <v>707</v>
          </cell>
          <cell r="AJ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cell r="AC1823">
            <v>9.9999999999997868E-3</v>
          </cell>
          <cell r="AD1823">
            <v>0</v>
          </cell>
          <cell r="AE1823">
            <v>2.5891491847826087</v>
          </cell>
          <cell r="AF1823">
            <v>1.1420009380611271</v>
          </cell>
          <cell r="AG1823">
            <v>1.1399999999999999</v>
          </cell>
          <cell r="AH1823">
            <v>707</v>
          </cell>
          <cell r="AJ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cell r="AC1824">
            <v>9.9999999999997868E-3</v>
          </cell>
          <cell r="AD1824">
            <v>0</v>
          </cell>
          <cell r="AE1824">
            <v>2.5891491847826087</v>
          </cell>
          <cell r="AF1824">
            <v>1.1505689804579617</v>
          </cell>
          <cell r="AG1824">
            <v>1.1499999999999999</v>
          </cell>
          <cell r="AH1824">
            <v>1489</v>
          </cell>
          <cell r="AJ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cell r="AC1825">
            <v>9.9999999999997868E-3</v>
          </cell>
          <cell r="AD1825">
            <v>0</v>
          </cell>
          <cell r="AE1825">
            <v>2.5891491847826087</v>
          </cell>
          <cell r="AF1825">
            <v>1.1505689804579617</v>
          </cell>
          <cell r="AG1825">
            <v>1.1499999999999999</v>
          </cell>
          <cell r="AH1825">
            <v>1489</v>
          </cell>
          <cell r="AJ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cell r="AC1826">
            <v>9.9999999999997868E-3</v>
          </cell>
          <cell r="AD1826">
            <v>0</v>
          </cell>
          <cell r="AE1826">
            <v>2.5891491847826087</v>
          </cell>
          <cell r="AF1826">
            <v>1.1505689804579617</v>
          </cell>
          <cell r="AG1826">
            <v>1.1499999999999999</v>
          </cell>
          <cell r="AH1826">
            <v>1489</v>
          </cell>
          <cell r="AJ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cell r="AC1827">
            <v>9.9999999999997868E-3</v>
          </cell>
          <cell r="AD1827">
            <v>0</v>
          </cell>
          <cell r="AE1827">
            <v>2.5891491847826087</v>
          </cell>
          <cell r="AF1827">
            <v>1.1505689804579617</v>
          </cell>
          <cell r="AG1827">
            <v>1.1499999999999999</v>
          </cell>
          <cell r="AH1827">
            <v>1489</v>
          </cell>
          <cell r="AJ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cell r="AC1828">
            <v>3.9999999999999813E-2</v>
          </cell>
          <cell r="AD1828">
            <v>3</v>
          </cell>
          <cell r="AE1828">
            <v>2.8969993412384718</v>
          </cell>
          <cell r="AF1828">
            <v>1.1420009380611271</v>
          </cell>
          <cell r="AG1828">
            <v>1.1399999999999999</v>
          </cell>
          <cell r="AH1828">
            <v>707</v>
          </cell>
          <cell r="AJ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cell r="AC1829">
            <v>5.9999999999999831E-2</v>
          </cell>
          <cell r="AD1829">
            <v>0</v>
          </cell>
          <cell r="AE1829">
            <v>2.8969993412384718</v>
          </cell>
          <cell r="AF1829">
            <v>1.1420009380611271</v>
          </cell>
          <cell r="AG1829">
            <v>1.1399999999999999</v>
          </cell>
          <cell r="AH1829">
            <v>707</v>
          </cell>
          <cell r="AJ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cell r="AC1830">
            <v>5.9999999999999831E-2</v>
          </cell>
          <cell r="AD1830">
            <v>0</v>
          </cell>
          <cell r="AE1830">
            <v>2.8969993412384718</v>
          </cell>
          <cell r="AF1830">
            <v>1.1420009380611271</v>
          </cell>
          <cell r="AG1830">
            <v>1.1399999999999999</v>
          </cell>
          <cell r="AH1830">
            <v>707</v>
          </cell>
          <cell r="AJ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cell r="AC1831">
            <v>5.9999999999999831E-2</v>
          </cell>
          <cell r="AD1831">
            <v>0</v>
          </cell>
          <cell r="AE1831">
            <v>2.8969993412384718</v>
          </cell>
          <cell r="AF1831">
            <v>1.1420009380611271</v>
          </cell>
          <cell r="AG1831">
            <v>1.1399999999999999</v>
          </cell>
          <cell r="AH1831">
            <v>707</v>
          </cell>
          <cell r="AJ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cell r="AC1832">
            <v>5.9999999999999831E-2</v>
          </cell>
          <cell r="AD1832">
            <v>0</v>
          </cell>
          <cell r="AE1832">
            <v>2.8969993412384718</v>
          </cell>
          <cell r="AF1832">
            <v>1.1420009380611271</v>
          </cell>
          <cell r="AG1832">
            <v>1.1399999999999999</v>
          </cell>
          <cell r="AH1832">
            <v>707</v>
          </cell>
          <cell r="AJ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cell r="AC1833">
            <v>5.9999999999999831E-2</v>
          </cell>
          <cell r="AD1833">
            <v>0</v>
          </cell>
          <cell r="AE1833">
            <v>2.8969993412384718</v>
          </cell>
          <cell r="AF1833">
            <v>1.1420009380611271</v>
          </cell>
          <cell r="AG1833">
            <v>1.1399999999999999</v>
          </cell>
          <cell r="AH1833">
            <v>707</v>
          </cell>
          <cell r="AJ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cell r="AC1834">
            <v>5.9999999999999831E-2</v>
          </cell>
          <cell r="AD1834">
            <v>0</v>
          </cell>
          <cell r="AE1834">
            <v>2.8969993412384718</v>
          </cell>
          <cell r="AF1834">
            <v>1.1420009380611271</v>
          </cell>
          <cell r="AG1834">
            <v>1.1399999999999999</v>
          </cell>
          <cell r="AH1834">
            <v>707</v>
          </cell>
          <cell r="AJ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cell r="AC1835">
            <v>5.9999999999999831E-2</v>
          </cell>
          <cell r="AD1835">
            <v>1</v>
          </cell>
          <cell r="AE1835">
            <v>2.8969993412384718</v>
          </cell>
          <cell r="AF1835">
            <v>1.1420009380611271</v>
          </cell>
          <cell r="AG1835">
            <v>1.1399999999999999</v>
          </cell>
          <cell r="AH1835">
            <v>707</v>
          </cell>
          <cell r="AJ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cell r="AC1836">
            <v>5.9999999999999831E-2</v>
          </cell>
          <cell r="AD1836">
            <v>2</v>
          </cell>
          <cell r="AE1836">
            <v>2.8969993412384718</v>
          </cell>
          <cell r="AF1836">
            <v>1.1420009380611271</v>
          </cell>
          <cell r="AG1836">
            <v>1.1399999999999999</v>
          </cell>
          <cell r="AH1836">
            <v>707</v>
          </cell>
          <cell r="AJ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cell r="AC1837">
            <v>5.9999999999999831E-2</v>
          </cell>
          <cell r="AD1837">
            <v>0</v>
          </cell>
          <cell r="AE1837">
            <v>2.8969993412384718</v>
          </cell>
          <cell r="AF1837">
            <v>1.1420009380611271</v>
          </cell>
          <cell r="AG1837">
            <v>1.1399999999999999</v>
          </cell>
          <cell r="AH1837">
            <v>707</v>
          </cell>
          <cell r="AJ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cell r="AC1838">
            <v>5.9999999999999831E-2</v>
          </cell>
          <cell r="AD1838">
            <v>0</v>
          </cell>
          <cell r="AE1838">
            <v>2.8969993412384718</v>
          </cell>
          <cell r="AF1838">
            <v>1.1420009380611271</v>
          </cell>
          <cell r="AG1838">
            <v>1.1399999999999999</v>
          </cell>
          <cell r="AH1838">
            <v>707</v>
          </cell>
          <cell r="AJ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cell r="AC1839">
            <v>9.000000000000008E-2</v>
          </cell>
          <cell r="AD1839">
            <v>466</v>
          </cell>
          <cell r="AE1839">
            <v>2.8969993412384718</v>
          </cell>
          <cell r="AF1839">
            <v>1.1596947502040997</v>
          </cell>
          <cell r="AG1839">
            <v>1.1599999999999999</v>
          </cell>
          <cell r="AH1839">
            <v>949</v>
          </cell>
          <cell r="AJ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cell r="AC1840">
            <v>5.9999999999999831E-2</v>
          </cell>
          <cell r="AD1840">
            <v>0</v>
          </cell>
          <cell r="AE1840">
            <v>2.8969993412384718</v>
          </cell>
          <cell r="AF1840">
            <v>1.1596947502040997</v>
          </cell>
          <cell r="AG1840">
            <v>1.1599999999999999</v>
          </cell>
          <cell r="AH1840">
            <v>949</v>
          </cell>
          <cell r="AJ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cell r="AC1841">
            <v>5.9999999999999831E-2</v>
          </cell>
          <cell r="AD1841">
            <v>0</v>
          </cell>
          <cell r="AE1841">
            <v>2.8969993412384718</v>
          </cell>
          <cell r="AF1841">
            <v>1.1062907829424145</v>
          </cell>
          <cell r="AG1841">
            <v>1.1100000000000001</v>
          </cell>
          <cell r="AH1841">
            <v>65</v>
          </cell>
          <cell r="AJ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cell r="AC1842">
            <v>5.9999999999999831E-2</v>
          </cell>
          <cell r="AD1842">
            <v>0</v>
          </cell>
          <cell r="AE1842">
            <v>2.8969993412384718</v>
          </cell>
          <cell r="AF1842">
            <v>1.1420009380611271</v>
          </cell>
          <cell r="AG1842">
            <v>1.1399999999999999</v>
          </cell>
          <cell r="AH1842">
            <v>707</v>
          </cell>
          <cell r="AJ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cell r="AC1843">
            <v>5.9999999999999831E-2</v>
          </cell>
          <cell r="AD1843">
            <v>0</v>
          </cell>
          <cell r="AE1843">
            <v>2.8969993412384718</v>
          </cell>
          <cell r="AF1843">
            <v>1.1505689804579617</v>
          </cell>
          <cell r="AG1843">
            <v>1.1499999999999999</v>
          </cell>
          <cell r="AH1843">
            <v>1489</v>
          </cell>
          <cell r="AJ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cell r="AC1844">
            <v>5.9999999999999831E-2</v>
          </cell>
          <cell r="AD1844">
            <v>0</v>
          </cell>
          <cell r="AE1844">
            <v>2.8969993412384718</v>
          </cell>
          <cell r="AF1844">
            <v>1.1420009380611271</v>
          </cell>
          <cell r="AG1844">
            <v>1.1399999999999999</v>
          </cell>
          <cell r="AH1844">
            <v>707</v>
          </cell>
          <cell r="AJ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cell r="AC1845">
            <v>5.9999999999999831E-2</v>
          </cell>
          <cell r="AD1845">
            <v>0</v>
          </cell>
          <cell r="AE1845">
            <v>2.8969993412384718</v>
          </cell>
          <cell r="AF1845">
            <v>1.1420009380611271</v>
          </cell>
          <cell r="AG1845">
            <v>1.1399999999999999</v>
          </cell>
          <cell r="AH1845">
            <v>707</v>
          </cell>
          <cell r="AJ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cell r="AC1846">
            <v>5.9999999999999831E-2</v>
          </cell>
          <cell r="AD1846">
            <v>2</v>
          </cell>
          <cell r="AE1846">
            <v>2.8969993412384718</v>
          </cell>
          <cell r="AF1846">
            <v>1.1062907829424145</v>
          </cell>
          <cell r="AG1846">
            <v>1.1100000000000001</v>
          </cell>
          <cell r="AH1846">
            <v>65</v>
          </cell>
          <cell r="AJ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cell r="AC1847">
            <v>5.9999999999999831E-2</v>
          </cell>
          <cell r="AD1847">
            <v>17</v>
          </cell>
          <cell r="AE1847">
            <v>2.8969993412384718</v>
          </cell>
          <cell r="AF1847">
            <v>1.1596947502040997</v>
          </cell>
          <cell r="AG1847">
            <v>1.1599999999999999</v>
          </cell>
          <cell r="AH1847">
            <v>949</v>
          </cell>
          <cell r="AJ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cell r="AC1848">
            <v>5.9999999999999831E-2</v>
          </cell>
          <cell r="AD1848">
            <v>17</v>
          </cell>
          <cell r="AE1848">
            <v>2.8969993412384718</v>
          </cell>
          <cell r="AF1848">
            <v>1.1596947502040997</v>
          </cell>
          <cell r="AG1848">
            <v>1.1599999999999999</v>
          </cell>
          <cell r="AH1848">
            <v>949</v>
          </cell>
          <cell r="AJ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cell r="AC1849">
            <v>4.0000000000000036E-2</v>
          </cell>
          <cell r="AD1849">
            <v>13</v>
          </cell>
          <cell r="AE1849">
            <v>2.8969993412384718</v>
          </cell>
          <cell r="AF1849">
            <v>1.1596947502040997</v>
          </cell>
          <cell r="AG1849">
            <v>1.1599999999999999</v>
          </cell>
          <cell r="AH1849">
            <v>949</v>
          </cell>
          <cell r="AJ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cell r="AC1850">
            <v>4.0000000000000036E-2</v>
          </cell>
          <cell r="AD1850">
            <v>13</v>
          </cell>
          <cell r="AE1850">
            <v>2.8969993412384718</v>
          </cell>
          <cell r="AF1850">
            <v>1.1596947502040997</v>
          </cell>
          <cell r="AG1850">
            <v>1.1599999999999999</v>
          </cell>
          <cell r="AH1850">
            <v>949</v>
          </cell>
          <cell r="AJ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cell r="AC1851">
            <v>5.9999999999999831E-2</v>
          </cell>
          <cell r="AD1851">
            <v>1</v>
          </cell>
          <cell r="AE1851">
            <v>2.8969993412384718</v>
          </cell>
          <cell r="AF1851">
            <v>1.1420009380611271</v>
          </cell>
          <cell r="AG1851">
            <v>1.1399999999999999</v>
          </cell>
          <cell r="AH1851">
            <v>707</v>
          </cell>
          <cell r="AJ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cell r="AC1852">
            <v>6.0000000000000053E-2</v>
          </cell>
          <cell r="AD1852">
            <v>7</v>
          </cell>
          <cell r="AE1852">
            <v>2.8969993412384718</v>
          </cell>
          <cell r="AF1852">
            <v>1.1505689804579617</v>
          </cell>
          <cell r="AG1852">
            <v>1.1499999999999999</v>
          </cell>
          <cell r="AH1852">
            <v>1489</v>
          </cell>
          <cell r="AJ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cell r="AC1853">
            <v>6.0000000000000053E-2</v>
          </cell>
          <cell r="AD1853">
            <v>7</v>
          </cell>
          <cell r="AE1853">
            <v>2.8969993412384718</v>
          </cell>
          <cell r="AF1853">
            <v>1.1505689804579617</v>
          </cell>
          <cell r="AG1853">
            <v>1.1499999999999999</v>
          </cell>
          <cell r="AH1853">
            <v>1489</v>
          </cell>
          <cell r="AJ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cell r="AC1854">
            <v>5.9999999999999831E-2</v>
          </cell>
          <cell r="AD1854">
            <v>0</v>
          </cell>
          <cell r="AE1854">
            <v>2.8969993412384718</v>
          </cell>
          <cell r="AF1854">
            <v>1.1062907829424145</v>
          </cell>
          <cell r="AG1854">
            <v>1.1100000000000001</v>
          </cell>
          <cell r="AH1854">
            <v>65</v>
          </cell>
          <cell r="AJ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cell r="AC1855">
            <v>5.9999999999999831E-2</v>
          </cell>
          <cell r="AD1855">
            <v>0</v>
          </cell>
          <cell r="AE1855">
            <v>2.8969993412384718</v>
          </cell>
          <cell r="AF1855">
            <v>1.1062907829424145</v>
          </cell>
          <cell r="AG1855">
            <v>1.1100000000000001</v>
          </cell>
          <cell r="AH1855">
            <v>65</v>
          </cell>
          <cell r="AJ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cell r="AC1856">
            <v>5.9999999999999831E-2</v>
          </cell>
          <cell r="AD1856">
            <v>5</v>
          </cell>
          <cell r="AE1856">
            <v>2.8969993412384718</v>
          </cell>
          <cell r="AF1856">
            <v>1.1062907829424145</v>
          </cell>
          <cell r="AG1856">
            <v>1.1100000000000001</v>
          </cell>
          <cell r="AH1856">
            <v>65</v>
          </cell>
          <cell r="AJ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cell r="AC1857">
            <v>4.0000000000000036E-2</v>
          </cell>
          <cell r="AD1857">
            <v>7</v>
          </cell>
          <cell r="AE1857">
            <v>2.8969993412384718</v>
          </cell>
          <cell r="AF1857">
            <v>1.1062907829424145</v>
          </cell>
          <cell r="AG1857">
            <v>1.1100000000000001</v>
          </cell>
          <cell r="AH1857">
            <v>65</v>
          </cell>
          <cell r="AJ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cell r="AC1858">
            <v>5.9999999999999831E-2</v>
          </cell>
          <cell r="AD1858">
            <v>2</v>
          </cell>
          <cell r="AE1858">
            <v>2.8969993412384718</v>
          </cell>
          <cell r="AF1858">
            <v>1.1062907829424145</v>
          </cell>
          <cell r="AG1858">
            <v>1.1100000000000001</v>
          </cell>
          <cell r="AH1858">
            <v>65</v>
          </cell>
          <cell r="AJ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cell r="AC1859">
            <v>5.9999999999999831E-2</v>
          </cell>
          <cell r="AD1859">
            <v>0</v>
          </cell>
          <cell r="AE1859">
            <v>2.8969993412384718</v>
          </cell>
          <cell r="AF1859">
            <v>1.1062907829424145</v>
          </cell>
          <cell r="AG1859">
            <v>1.1100000000000001</v>
          </cell>
          <cell r="AH1859">
            <v>65</v>
          </cell>
          <cell r="AJ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cell r="AC1860">
            <v>5.9999999999999831E-2</v>
          </cell>
          <cell r="AD1860">
            <v>0</v>
          </cell>
          <cell r="AE1860">
            <v>2.8969993412384718</v>
          </cell>
          <cell r="AF1860">
            <v>1.1062907829424145</v>
          </cell>
          <cell r="AG1860">
            <v>1.1100000000000001</v>
          </cell>
          <cell r="AH1860">
            <v>65</v>
          </cell>
          <cell r="AJ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cell r="AC1861">
            <v>5.9999999999999831E-2</v>
          </cell>
          <cell r="AD1861">
            <v>0</v>
          </cell>
          <cell r="AE1861">
            <v>2.8969993412384718</v>
          </cell>
          <cell r="AF1861">
            <v>1.1062907829424145</v>
          </cell>
          <cell r="AG1861">
            <v>1.1100000000000001</v>
          </cell>
          <cell r="AH1861">
            <v>65</v>
          </cell>
          <cell r="AJ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cell r="AC1862">
            <v>3.0000000000000027E-2</v>
          </cell>
          <cell r="AD1862">
            <v>4</v>
          </cell>
          <cell r="AE1862">
            <v>2.8969993412384718</v>
          </cell>
          <cell r="AF1862">
            <v>1.1062907829424145</v>
          </cell>
          <cell r="AG1862">
            <v>1.1100000000000001</v>
          </cell>
          <cell r="AH1862">
            <v>65</v>
          </cell>
          <cell r="AJ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cell r="AC1863">
            <v>5.9999999999999831E-2</v>
          </cell>
          <cell r="AD1863">
            <v>1</v>
          </cell>
          <cell r="AE1863">
            <v>2.8969993412384718</v>
          </cell>
          <cell r="AF1863">
            <v>1.1062907829424145</v>
          </cell>
          <cell r="AG1863">
            <v>1.1100000000000001</v>
          </cell>
          <cell r="AH1863">
            <v>65</v>
          </cell>
          <cell r="AJ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cell r="AC1864">
            <v>5.9999999999999831E-2</v>
          </cell>
          <cell r="AD1864">
            <v>0</v>
          </cell>
          <cell r="AE1864">
            <v>2.8969993412384718</v>
          </cell>
          <cell r="AF1864">
            <v>1.1062907829424145</v>
          </cell>
          <cell r="AG1864">
            <v>1.1100000000000001</v>
          </cell>
          <cell r="AH1864">
            <v>65</v>
          </cell>
          <cell r="AJ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cell r="AC1865">
            <v>5.9999999999999831E-2</v>
          </cell>
          <cell r="AD1865">
            <v>0</v>
          </cell>
          <cell r="AE1865">
            <v>2.8969993412384718</v>
          </cell>
          <cell r="AF1865">
            <v>1.1062907829424145</v>
          </cell>
          <cell r="AG1865">
            <v>1.1100000000000001</v>
          </cell>
          <cell r="AH1865">
            <v>65</v>
          </cell>
          <cell r="AJ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cell r="AC1866">
            <v>5.9999999999999831E-2</v>
          </cell>
          <cell r="AD1866">
            <v>0</v>
          </cell>
          <cell r="AE1866">
            <v>2.8969993412384718</v>
          </cell>
          <cell r="AF1866">
            <v>1.1062907829424145</v>
          </cell>
          <cell r="AG1866">
            <v>1.1100000000000001</v>
          </cell>
          <cell r="AH1866">
            <v>65</v>
          </cell>
          <cell r="AJ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cell r="AC1867">
            <v>5.9999999999999831E-2</v>
          </cell>
          <cell r="AD1867">
            <v>1</v>
          </cell>
          <cell r="AE1867">
            <v>2.8969993412384718</v>
          </cell>
          <cell r="AF1867">
            <v>1.1062907829424145</v>
          </cell>
          <cell r="AG1867">
            <v>1.1100000000000001</v>
          </cell>
          <cell r="AH1867">
            <v>65</v>
          </cell>
          <cell r="AJ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cell r="AC1868">
            <v>5.9999999999999831E-2</v>
          </cell>
          <cell r="AD1868">
            <v>0</v>
          </cell>
          <cell r="AE1868">
            <v>2.8969993412384718</v>
          </cell>
          <cell r="AF1868">
            <v>1.1062907829424145</v>
          </cell>
          <cell r="AG1868">
            <v>1.1100000000000001</v>
          </cell>
          <cell r="AH1868">
            <v>65</v>
          </cell>
          <cell r="AJ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cell r="AC1869">
            <v>2.0000000000000018E-2</v>
          </cell>
          <cell r="AD1869">
            <v>12</v>
          </cell>
          <cell r="AE1869">
            <v>2.8969993412384718</v>
          </cell>
          <cell r="AF1869">
            <v>1.1062907829424145</v>
          </cell>
          <cell r="AG1869">
            <v>1.1100000000000001</v>
          </cell>
          <cell r="AH1869">
            <v>65</v>
          </cell>
          <cell r="AJ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cell r="AC1870">
            <v>2.0000000000000018E-2</v>
          </cell>
          <cell r="AD1870">
            <v>12</v>
          </cell>
          <cell r="AE1870">
            <v>2.8969993412384718</v>
          </cell>
          <cell r="AF1870">
            <v>1.1062907829424145</v>
          </cell>
          <cell r="AG1870">
            <v>1.1100000000000001</v>
          </cell>
          <cell r="AH1870">
            <v>65</v>
          </cell>
          <cell r="AJ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cell r="AC1871">
            <v>2.0000000000000018E-2</v>
          </cell>
          <cell r="AD1871">
            <v>12</v>
          </cell>
          <cell r="AE1871">
            <v>2.8969993412384718</v>
          </cell>
          <cell r="AF1871">
            <v>1.1062907829424145</v>
          </cell>
          <cell r="AG1871">
            <v>1.1100000000000001</v>
          </cell>
          <cell r="AH1871">
            <v>65</v>
          </cell>
          <cell r="AJ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cell r="AC1872">
            <v>2.0000000000000018E-2</v>
          </cell>
          <cell r="AD1872">
            <v>12</v>
          </cell>
          <cell r="AE1872">
            <v>2.8969993412384718</v>
          </cell>
          <cell r="AF1872">
            <v>1.1062907829424145</v>
          </cell>
          <cell r="AG1872">
            <v>1.1100000000000001</v>
          </cell>
          <cell r="AH1872">
            <v>65</v>
          </cell>
          <cell r="AJ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cell r="AC1873">
            <v>2.0000000000000018E-2</v>
          </cell>
          <cell r="AD1873">
            <v>12</v>
          </cell>
          <cell r="AE1873">
            <v>2.8969993412384718</v>
          </cell>
          <cell r="AF1873">
            <v>1.1062907829424145</v>
          </cell>
          <cell r="AG1873">
            <v>1.1100000000000001</v>
          </cell>
          <cell r="AH1873">
            <v>65</v>
          </cell>
          <cell r="AJ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cell r="AC1874">
            <v>5.9999999999999831E-2</v>
          </cell>
          <cell r="AD1874">
            <v>1</v>
          </cell>
          <cell r="AE1874">
            <v>2.8969993412384718</v>
          </cell>
          <cell r="AF1874">
            <v>1.1062907829424145</v>
          </cell>
          <cell r="AG1874">
            <v>1.1100000000000001</v>
          </cell>
          <cell r="AH1874">
            <v>65</v>
          </cell>
          <cell r="AJ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cell r="AC1875">
            <v>5.9999999999999831E-2</v>
          </cell>
          <cell r="AD1875">
            <v>1</v>
          </cell>
          <cell r="AE1875">
            <v>2.8969993412384718</v>
          </cell>
          <cell r="AF1875">
            <v>1.1062907829424145</v>
          </cell>
          <cell r="AG1875">
            <v>1.1100000000000001</v>
          </cell>
          <cell r="AH1875">
            <v>65</v>
          </cell>
          <cell r="AJ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cell r="AC1876">
            <v>5.9999999999999831E-2</v>
          </cell>
          <cell r="AD1876">
            <v>1</v>
          </cell>
          <cell r="AE1876">
            <v>2.8969993412384718</v>
          </cell>
          <cell r="AF1876">
            <v>1.1062907829424145</v>
          </cell>
          <cell r="AG1876">
            <v>1.1100000000000001</v>
          </cell>
          <cell r="AH1876">
            <v>65</v>
          </cell>
          <cell r="AJ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cell r="AC1877">
            <v>5.9999999999999831E-2</v>
          </cell>
          <cell r="AD1877">
            <v>1</v>
          </cell>
          <cell r="AE1877">
            <v>2.8969993412384718</v>
          </cell>
          <cell r="AF1877">
            <v>1.1062907829424145</v>
          </cell>
          <cell r="AG1877">
            <v>1.1100000000000001</v>
          </cell>
          <cell r="AH1877">
            <v>65</v>
          </cell>
          <cell r="AJ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cell r="AC1878">
            <v>5.9999999999999831E-2</v>
          </cell>
          <cell r="AD1878">
            <v>1</v>
          </cell>
          <cell r="AE1878">
            <v>2.8969993412384718</v>
          </cell>
          <cell r="AF1878">
            <v>1.1062907829424145</v>
          </cell>
          <cell r="AG1878">
            <v>1.1100000000000001</v>
          </cell>
          <cell r="AH1878">
            <v>65</v>
          </cell>
          <cell r="AJ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cell r="AC1879">
            <v>6.0000000000000053E-2</v>
          </cell>
          <cell r="AD1879">
            <v>8</v>
          </cell>
          <cell r="AE1879">
            <v>2.8969993412384718</v>
          </cell>
          <cell r="AF1879">
            <v>1.1062907829424145</v>
          </cell>
          <cell r="AG1879">
            <v>1.1100000000000001</v>
          </cell>
          <cell r="AH1879">
            <v>65</v>
          </cell>
          <cell r="AJ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cell r="AC1880">
            <v>5.9999999999999831E-2</v>
          </cell>
          <cell r="AD1880">
            <v>0</v>
          </cell>
          <cell r="AE1880">
            <v>2.8969993412384718</v>
          </cell>
          <cell r="AF1880">
            <v>1.1062907829424145</v>
          </cell>
          <cell r="AG1880">
            <v>1.1100000000000001</v>
          </cell>
          <cell r="AH1880">
            <v>65</v>
          </cell>
          <cell r="AJ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cell r="AC1881">
            <v>5.9999999999999831E-2</v>
          </cell>
          <cell r="AD1881">
            <v>0</v>
          </cell>
          <cell r="AE1881">
            <v>2.8969993412384718</v>
          </cell>
          <cell r="AF1881">
            <v>1.1062907829424145</v>
          </cell>
          <cell r="AG1881">
            <v>1.1100000000000001</v>
          </cell>
          <cell r="AH1881">
            <v>65</v>
          </cell>
          <cell r="AJ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cell r="AC1882">
            <v>5.9999999999999831E-2</v>
          </cell>
          <cell r="AD1882">
            <v>0</v>
          </cell>
          <cell r="AE1882">
            <v>2.8969993412384718</v>
          </cell>
          <cell r="AF1882">
            <v>1.1062907829424145</v>
          </cell>
          <cell r="AG1882">
            <v>1.1100000000000001</v>
          </cell>
          <cell r="AH1882">
            <v>65</v>
          </cell>
          <cell r="AJ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cell r="AC1883">
            <v>3.0000000000000027E-2</v>
          </cell>
          <cell r="AD1883">
            <v>3</v>
          </cell>
          <cell r="AE1883">
            <v>2.8969993412384718</v>
          </cell>
          <cell r="AF1883">
            <v>1.1062907829424145</v>
          </cell>
          <cell r="AG1883">
            <v>1.1100000000000001</v>
          </cell>
          <cell r="AH1883">
            <v>65</v>
          </cell>
          <cell r="AJ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cell r="AC1884">
            <v>5.9999999999999831E-2</v>
          </cell>
          <cell r="AD1884">
            <v>2</v>
          </cell>
          <cell r="AE1884">
            <v>2.8969993412384718</v>
          </cell>
          <cell r="AF1884">
            <v>1.1062907829424145</v>
          </cell>
          <cell r="AG1884">
            <v>1.1100000000000001</v>
          </cell>
          <cell r="AH1884">
            <v>65</v>
          </cell>
          <cell r="AJ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cell r="AC1885">
            <v>5.9999999999999831E-2</v>
          </cell>
          <cell r="AD1885">
            <v>0</v>
          </cell>
          <cell r="AE1885">
            <v>2.8969993412384718</v>
          </cell>
          <cell r="AF1885">
            <v>1.1062907829424145</v>
          </cell>
          <cell r="AG1885">
            <v>1.1100000000000001</v>
          </cell>
          <cell r="AH1885">
            <v>65</v>
          </cell>
          <cell r="AJ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cell r="AC1886">
            <v>5.9999999999999831E-2</v>
          </cell>
          <cell r="AD1886">
            <v>0</v>
          </cell>
          <cell r="AE1886">
            <v>2.8969993412384718</v>
          </cell>
          <cell r="AF1886">
            <v>1.1062907829424145</v>
          </cell>
          <cell r="AG1886">
            <v>1.1100000000000001</v>
          </cell>
          <cell r="AH1886">
            <v>65</v>
          </cell>
          <cell r="AJ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cell r="AC1887">
            <v>5.9999999999999831E-2</v>
          </cell>
          <cell r="AD1887">
            <v>1</v>
          </cell>
          <cell r="AE1887">
            <v>2.8969993412384718</v>
          </cell>
          <cell r="AF1887">
            <v>1.1062907829424145</v>
          </cell>
          <cell r="AG1887">
            <v>1.1100000000000001</v>
          </cell>
          <cell r="AH1887">
            <v>65</v>
          </cell>
          <cell r="AJ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cell r="AC1888">
            <v>5.9999999999999831E-2</v>
          </cell>
          <cell r="AD1888">
            <v>0</v>
          </cell>
          <cell r="AE1888">
            <v>2.8969993412384718</v>
          </cell>
          <cell r="AF1888">
            <v>1.1062907829424145</v>
          </cell>
          <cell r="AG1888">
            <v>1.1100000000000001</v>
          </cell>
          <cell r="AH1888">
            <v>65</v>
          </cell>
          <cell r="AJ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cell r="AC1889">
            <v>9.000000000000008E-2</v>
          </cell>
          <cell r="AD1889">
            <v>466</v>
          </cell>
          <cell r="AE1889">
            <v>2.8969993412384718</v>
          </cell>
          <cell r="AF1889">
            <v>1.1596947502040997</v>
          </cell>
          <cell r="AG1889">
            <v>1.1599999999999999</v>
          </cell>
          <cell r="AH1889">
            <v>949</v>
          </cell>
          <cell r="AJ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cell r="AC1890">
            <v>9.000000000000008E-2</v>
          </cell>
          <cell r="AD1890">
            <v>466</v>
          </cell>
          <cell r="AE1890">
            <v>2.8969993412384718</v>
          </cell>
          <cell r="AF1890">
            <v>1.1596947502040997</v>
          </cell>
          <cell r="AG1890">
            <v>1.1599999999999999</v>
          </cell>
          <cell r="AH1890">
            <v>949</v>
          </cell>
          <cell r="AJ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cell r="AC1891">
            <v>9.000000000000008E-2</v>
          </cell>
          <cell r="AD1891">
            <v>466</v>
          </cell>
          <cell r="AE1891">
            <v>2.8969993412384718</v>
          </cell>
          <cell r="AF1891">
            <v>1.1596947502040997</v>
          </cell>
          <cell r="AG1891">
            <v>1.1599999999999999</v>
          </cell>
          <cell r="AH1891">
            <v>949</v>
          </cell>
          <cell r="AJ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cell r="AC1892">
            <v>9.000000000000008E-2</v>
          </cell>
          <cell r="AD1892">
            <v>466</v>
          </cell>
          <cell r="AE1892">
            <v>2.8969993412384718</v>
          </cell>
          <cell r="AF1892">
            <v>1.1596947502040997</v>
          </cell>
          <cell r="AG1892">
            <v>1.1599999999999999</v>
          </cell>
          <cell r="AH1892">
            <v>949</v>
          </cell>
          <cell r="AJ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cell r="AC1893">
            <v>9.000000000000008E-2</v>
          </cell>
          <cell r="AD1893">
            <v>38</v>
          </cell>
          <cell r="AE1893">
            <v>2.8969993412384718</v>
          </cell>
          <cell r="AF1893">
            <v>1.1420009380611271</v>
          </cell>
          <cell r="AG1893">
            <v>1.1399999999999999</v>
          </cell>
          <cell r="AH1893">
            <v>707</v>
          </cell>
          <cell r="AJ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cell r="AC1894">
            <v>6.0000000000000053E-2</v>
          </cell>
          <cell r="AD1894">
            <v>14</v>
          </cell>
          <cell r="AE1894">
            <v>2.8969993412384718</v>
          </cell>
          <cell r="AF1894">
            <v>1.1505689804579617</v>
          </cell>
          <cell r="AG1894">
            <v>1.1499999999999999</v>
          </cell>
          <cell r="AH1894">
            <v>1489</v>
          </cell>
          <cell r="AJ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cell r="AC1895">
            <v>6.0000000000000053E-2</v>
          </cell>
          <cell r="AD1895">
            <v>14</v>
          </cell>
          <cell r="AE1895">
            <v>2.8969993412384718</v>
          </cell>
          <cell r="AF1895">
            <v>1.1505689804579617</v>
          </cell>
          <cell r="AG1895">
            <v>1.1499999999999999</v>
          </cell>
          <cell r="AH1895">
            <v>1489</v>
          </cell>
          <cell r="AJ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cell r="AC1896">
            <v>6.0000000000000053E-2</v>
          </cell>
          <cell r="AD1896">
            <v>14</v>
          </cell>
          <cell r="AE1896">
            <v>2.8969993412384718</v>
          </cell>
          <cell r="AF1896">
            <v>1.1505689804579617</v>
          </cell>
          <cell r="AG1896">
            <v>1.1499999999999999</v>
          </cell>
          <cell r="AH1896">
            <v>1489</v>
          </cell>
          <cell r="AJ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cell r="AC1897">
            <v>9.9999999999999867E-2</v>
          </cell>
          <cell r="AD1897">
            <v>1</v>
          </cell>
          <cell r="AE1897">
            <v>2.8969993412384718</v>
          </cell>
          <cell r="AF1897">
            <v>1.1420009380611271</v>
          </cell>
          <cell r="AG1897">
            <v>1.1399999999999999</v>
          </cell>
          <cell r="AH1897">
            <v>707</v>
          </cell>
          <cell r="AJ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cell r="AC1898">
            <v>9.9999999999999867E-2</v>
          </cell>
          <cell r="AD1898">
            <v>0</v>
          </cell>
          <cell r="AE1898">
            <v>2.8969993412384718</v>
          </cell>
          <cell r="AF1898">
            <v>1.1420009380611271</v>
          </cell>
          <cell r="AG1898">
            <v>1.1399999999999999</v>
          </cell>
          <cell r="AH1898">
            <v>707</v>
          </cell>
          <cell r="AJ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cell r="AC1899">
            <v>9.9999999999999867E-2</v>
          </cell>
          <cell r="AD1899">
            <v>0</v>
          </cell>
          <cell r="AE1899">
            <v>2.8969993412384718</v>
          </cell>
          <cell r="AF1899">
            <v>1.1420009380611271</v>
          </cell>
          <cell r="AG1899">
            <v>1.1399999999999999</v>
          </cell>
          <cell r="AH1899">
            <v>707</v>
          </cell>
          <cell r="AJ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cell r="AC1900">
            <v>6.0000000000000053E-2</v>
          </cell>
          <cell r="AD1900">
            <v>7</v>
          </cell>
          <cell r="AE1900">
            <v>2.8969993412384718</v>
          </cell>
          <cell r="AF1900">
            <v>1.1505689804579617</v>
          </cell>
          <cell r="AG1900">
            <v>1.1499999999999999</v>
          </cell>
          <cell r="AH1900">
            <v>1489</v>
          </cell>
          <cell r="AJ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cell r="AC1901">
            <v>6.0000000000000053E-2</v>
          </cell>
          <cell r="AD1901">
            <v>7</v>
          </cell>
          <cell r="AE1901">
            <v>2.8969993412384718</v>
          </cell>
          <cell r="AF1901">
            <v>1.1505689804579617</v>
          </cell>
          <cell r="AG1901">
            <v>1.1499999999999999</v>
          </cell>
          <cell r="AH1901">
            <v>1489</v>
          </cell>
          <cell r="AJ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cell r="AC1902">
            <v>6.0000000000000053E-2</v>
          </cell>
          <cell r="AD1902">
            <v>7</v>
          </cell>
          <cell r="AE1902">
            <v>2.8969993412384718</v>
          </cell>
          <cell r="AF1902">
            <v>1.1505689804579617</v>
          </cell>
          <cell r="AG1902">
            <v>1.1499999999999999</v>
          </cell>
          <cell r="AH1902">
            <v>1489</v>
          </cell>
          <cell r="AJ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cell r="AC1903">
            <v>6.0000000000000053E-2</v>
          </cell>
          <cell r="AD1903">
            <v>7</v>
          </cell>
          <cell r="AE1903">
            <v>2.8969993412384718</v>
          </cell>
          <cell r="AF1903">
            <v>1.1505689804579617</v>
          </cell>
          <cell r="AG1903">
            <v>1.1499999999999999</v>
          </cell>
          <cell r="AH1903">
            <v>1489</v>
          </cell>
          <cell r="AJ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cell r="AC1904">
            <v>9.9999999999999867E-2</v>
          </cell>
          <cell r="AD1904">
            <v>0</v>
          </cell>
          <cell r="AE1904">
            <v>2.8969993412384718</v>
          </cell>
          <cell r="AF1904">
            <v>1.1420009380611271</v>
          </cell>
          <cell r="AG1904">
            <v>1.1399999999999999</v>
          </cell>
          <cell r="AH1904">
            <v>707</v>
          </cell>
          <cell r="AJ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cell r="AC1905">
            <v>9.9999999999999867E-2</v>
          </cell>
          <cell r="AD1905">
            <v>0</v>
          </cell>
          <cell r="AE1905">
            <v>2.8969993412384718</v>
          </cell>
          <cell r="AF1905">
            <v>1.1420009380611271</v>
          </cell>
          <cell r="AG1905">
            <v>1.1399999999999999</v>
          </cell>
          <cell r="AH1905">
            <v>707</v>
          </cell>
          <cell r="AJ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cell r="AC1906">
            <v>9.9999999999999867E-2</v>
          </cell>
          <cell r="AD1906">
            <v>0</v>
          </cell>
          <cell r="AE1906">
            <v>2.8969993412384718</v>
          </cell>
          <cell r="AF1906">
            <v>1.1420009380611271</v>
          </cell>
          <cell r="AG1906">
            <v>1.1399999999999999</v>
          </cell>
          <cell r="AH1906">
            <v>707</v>
          </cell>
          <cell r="AJ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cell r="AC1907">
            <v>9.9999999999999867E-2</v>
          </cell>
          <cell r="AD1907">
            <v>1</v>
          </cell>
          <cell r="AE1907">
            <v>2.8969993412384718</v>
          </cell>
          <cell r="AF1907">
            <v>1.1505689804579617</v>
          </cell>
          <cell r="AG1907">
            <v>1.1499999999999999</v>
          </cell>
          <cell r="AH1907">
            <v>1489</v>
          </cell>
          <cell r="AJ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cell r="AC1908">
            <v>9.9999999999999867E-2</v>
          </cell>
          <cell r="AD1908">
            <v>1</v>
          </cell>
          <cell r="AE1908">
            <v>2.8969993412384718</v>
          </cell>
          <cell r="AF1908">
            <v>1.1505689804579617</v>
          </cell>
          <cell r="AG1908">
            <v>1.1499999999999999</v>
          </cell>
          <cell r="AH1908">
            <v>1489</v>
          </cell>
          <cell r="AJ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cell r="AC1909">
            <v>9.9999999999999867E-2</v>
          </cell>
          <cell r="AD1909">
            <v>2</v>
          </cell>
          <cell r="AE1909">
            <v>2.8969993412384718</v>
          </cell>
          <cell r="AF1909">
            <v>1.1505689804579617</v>
          </cell>
          <cell r="AG1909">
            <v>1.1499999999999999</v>
          </cell>
          <cell r="AH1909">
            <v>1489</v>
          </cell>
          <cell r="AJ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cell r="AC1910">
            <v>5.9999999999999831E-2</v>
          </cell>
          <cell r="AD1910">
            <v>17</v>
          </cell>
          <cell r="AE1910">
            <v>2.8969993412384718</v>
          </cell>
          <cell r="AF1910">
            <v>1.1596947502040997</v>
          </cell>
          <cell r="AG1910">
            <v>1.1599999999999999</v>
          </cell>
          <cell r="AH1910">
            <v>949</v>
          </cell>
          <cell r="AJ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cell r="AC1911">
            <v>5.9999999999999831E-2</v>
          </cell>
          <cell r="AD1911">
            <v>17</v>
          </cell>
          <cell r="AE1911">
            <v>2.8969993412384718</v>
          </cell>
          <cell r="AF1911">
            <v>1.1596947502040997</v>
          </cell>
          <cell r="AG1911">
            <v>1.1599999999999999</v>
          </cell>
          <cell r="AH1911">
            <v>949</v>
          </cell>
          <cell r="AJ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cell r="AC1912">
            <v>5.9999999999999831E-2</v>
          </cell>
          <cell r="AD1912">
            <v>17</v>
          </cell>
          <cell r="AE1912">
            <v>2.8969993412384718</v>
          </cell>
          <cell r="AF1912">
            <v>1.1596947502040997</v>
          </cell>
          <cell r="AG1912">
            <v>1.1599999999999999</v>
          </cell>
          <cell r="AH1912">
            <v>949</v>
          </cell>
          <cell r="AJ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cell r="AC1913">
            <v>9.9999999999999867E-2</v>
          </cell>
          <cell r="AD1913">
            <v>1</v>
          </cell>
          <cell r="AE1913">
            <v>2.8969993412384718</v>
          </cell>
          <cell r="AF1913">
            <v>1.1420009380611271</v>
          </cell>
          <cell r="AG1913">
            <v>1.1399999999999999</v>
          </cell>
          <cell r="AH1913">
            <v>707</v>
          </cell>
          <cell r="AJ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cell r="AC1914">
            <v>9.9999999999999867E-2</v>
          </cell>
          <cell r="AD1914">
            <v>0</v>
          </cell>
          <cell r="AE1914">
            <v>2.8969993412384718</v>
          </cell>
          <cell r="AF1914">
            <v>1.1505689804579617</v>
          </cell>
          <cell r="AG1914">
            <v>1.1499999999999999</v>
          </cell>
          <cell r="AH1914">
            <v>1489</v>
          </cell>
          <cell r="AJ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cell r="AC1915">
            <v>4.0000000000000036E-2</v>
          </cell>
          <cell r="AD1915">
            <v>13</v>
          </cell>
          <cell r="AE1915">
            <v>3.1110434782608696</v>
          </cell>
          <cell r="AF1915">
            <v>1.1596947502040997</v>
          </cell>
          <cell r="AG1915">
            <v>1.1599999999999999</v>
          </cell>
          <cell r="AH1915">
            <v>949</v>
          </cell>
          <cell r="AJ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cell r="AC1916">
            <v>4.0000000000000036E-2</v>
          </cell>
          <cell r="AD1916">
            <v>13</v>
          </cell>
          <cell r="AE1916">
            <v>2.8969993412384718</v>
          </cell>
          <cell r="AF1916">
            <v>1.1596947502040997</v>
          </cell>
          <cell r="AG1916">
            <v>1.1599999999999999</v>
          </cell>
          <cell r="AH1916">
            <v>949</v>
          </cell>
          <cell r="AJ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cell r="AC1917">
            <v>4.0000000000000036E-2</v>
          </cell>
          <cell r="AD1917">
            <v>13</v>
          </cell>
          <cell r="AE1917">
            <v>2.8969993412384718</v>
          </cell>
          <cell r="AF1917">
            <v>1.1596947502040997</v>
          </cell>
          <cell r="AG1917">
            <v>1.1599999999999999</v>
          </cell>
          <cell r="AH1917">
            <v>949</v>
          </cell>
          <cell r="AJ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cell r="AC1918">
            <v>4.0000000000000036E-2</v>
          </cell>
          <cell r="AD1918">
            <v>13</v>
          </cell>
          <cell r="AE1918">
            <v>2.8969993412384718</v>
          </cell>
          <cell r="AF1918">
            <v>1.1596947502040997</v>
          </cell>
          <cell r="AG1918">
            <v>1.1599999999999999</v>
          </cell>
          <cell r="AH1918">
            <v>949</v>
          </cell>
          <cell r="AJ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cell r="AC1919">
            <v>4.0000000000000036E-2</v>
          </cell>
          <cell r="AD1919">
            <v>13</v>
          </cell>
          <cell r="AE1919">
            <v>2.8969993412384718</v>
          </cell>
          <cell r="AF1919">
            <v>1.1596947502040997</v>
          </cell>
          <cell r="AG1919">
            <v>1.1599999999999999</v>
          </cell>
          <cell r="AH1919">
            <v>949</v>
          </cell>
          <cell r="AJ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cell r="AC1920">
            <v>4.0000000000000036E-2</v>
          </cell>
          <cell r="AD1920">
            <v>13</v>
          </cell>
          <cell r="AE1920">
            <v>2.8969993412384718</v>
          </cell>
          <cell r="AF1920">
            <v>1.1596947502040997</v>
          </cell>
          <cell r="AG1920">
            <v>1.1599999999999999</v>
          </cell>
          <cell r="AH1920">
            <v>949</v>
          </cell>
          <cell r="AJ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cell r="AC1921">
            <v>9.9999999999997868E-3</v>
          </cell>
          <cell r="AD1921">
            <v>0</v>
          </cell>
          <cell r="AE1921">
            <v>2.8969993412384718</v>
          </cell>
          <cell r="AF1921">
            <v>1.1420009380611271</v>
          </cell>
          <cell r="AG1921">
            <v>1.1399999999999999</v>
          </cell>
          <cell r="AH1921">
            <v>707</v>
          </cell>
          <cell r="AJ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cell r="AC1922">
            <v>9.9999999999997868E-3</v>
          </cell>
          <cell r="AD1922">
            <v>0</v>
          </cell>
          <cell r="AE1922">
            <v>2.8969993412384718</v>
          </cell>
          <cell r="AF1922">
            <v>1.1420009380611271</v>
          </cell>
          <cell r="AG1922">
            <v>1.1399999999999999</v>
          </cell>
          <cell r="AH1922">
            <v>707</v>
          </cell>
          <cell r="AJ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cell r="AC1923">
            <v>9.9999999999997868E-3</v>
          </cell>
          <cell r="AD1923">
            <v>1</v>
          </cell>
          <cell r="AE1923">
            <v>2.7899772727272727</v>
          </cell>
          <cell r="AF1923">
            <v>1.1505689804579617</v>
          </cell>
          <cell r="AG1923">
            <v>1.1499999999999999</v>
          </cell>
          <cell r="AH1923">
            <v>1489</v>
          </cell>
          <cell r="AJ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cell r="AC1924">
            <v>9.9999999999997868E-3</v>
          </cell>
          <cell r="AD1924">
            <v>1</v>
          </cell>
          <cell r="AE1924">
            <v>2.7899772727272727</v>
          </cell>
          <cell r="AF1924">
            <v>1.1505689804579617</v>
          </cell>
          <cell r="AG1924">
            <v>1.1499999999999999</v>
          </cell>
          <cell r="AH1924">
            <v>1489</v>
          </cell>
          <cell r="AJ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cell r="AC1925">
            <v>9.9999999999997868E-3</v>
          </cell>
          <cell r="AD1925">
            <v>0</v>
          </cell>
          <cell r="AE1925">
            <v>2.8969993412384718</v>
          </cell>
          <cell r="AF1925">
            <v>1.1420009380611271</v>
          </cell>
          <cell r="AG1925">
            <v>1.1399999999999999</v>
          </cell>
          <cell r="AH1925">
            <v>707</v>
          </cell>
          <cell r="AJ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cell r="AC1926">
            <v>9.9999999999997868E-3</v>
          </cell>
          <cell r="AD1926">
            <v>2</v>
          </cell>
          <cell r="AE1926">
            <v>2.8969993412384718</v>
          </cell>
          <cell r="AF1926">
            <v>1.1505689804579617</v>
          </cell>
          <cell r="AG1926">
            <v>1.1499999999999999</v>
          </cell>
          <cell r="AH1926">
            <v>1489</v>
          </cell>
          <cell r="AJ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cell r="AC1927">
            <v>9.9999999999997868E-3</v>
          </cell>
          <cell r="AD1927">
            <v>0</v>
          </cell>
          <cell r="AE1927">
            <v>2.8969993412384718</v>
          </cell>
          <cell r="AF1927">
            <v>1.1420009380611271</v>
          </cell>
          <cell r="AG1927">
            <v>1.1399999999999999</v>
          </cell>
          <cell r="AH1927">
            <v>707</v>
          </cell>
          <cell r="AJ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cell r="AC1928">
            <v>9.9999999999997868E-3</v>
          </cell>
          <cell r="AD1928">
            <v>0</v>
          </cell>
          <cell r="AE1928">
            <v>2.8969993412384718</v>
          </cell>
          <cell r="AF1928">
            <v>1.1420009380611271</v>
          </cell>
          <cell r="AG1928">
            <v>1.1399999999999999</v>
          </cell>
          <cell r="AH1928">
            <v>707</v>
          </cell>
          <cell r="AJ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cell r="AC1929">
            <v>9.9999999999997868E-3</v>
          </cell>
          <cell r="AD1929">
            <v>2</v>
          </cell>
          <cell r="AE1929">
            <v>2.8969993412384718</v>
          </cell>
          <cell r="AF1929">
            <v>1.1505689804579617</v>
          </cell>
          <cell r="AG1929">
            <v>1.1499999999999999</v>
          </cell>
          <cell r="AH1929">
            <v>1489</v>
          </cell>
          <cell r="AJ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cell r="AC1930">
            <v>9.9999999999997868E-3</v>
          </cell>
          <cell r="AD1930">
            <v>0</v>
          </cell>
          <cell r="AE1930">
            <v>2.8969993412384718</v>
          </cell>
          <cell r="AF1930">
            <v>1.1420009380611271</v>
          </cell>
          <cell r="AG1930">
            <v>1.1399999999999999</v>
          </cell>
          <cell r="AH1930">
            <v>707</v>
          </cell>
          <cell r="AJ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cell r="AC1931">
            <v>9.9999999999997868E-3</v>
          </cell>
          <cell r="AD1931">
            <v>0</v>
          </cell>
          <cell r="AE1931">
            <v>2.8969993412384718</v>
          </cell>
          <cell r="AF1931">
            <v>1.1420009380611271</v>
          </cell>
          <cell r="AG1931">
            <v>1.1399999999999999</v>
          </cell>
          <cell r="AH1931">
            <v>707</v>
          </cell>
          <cell r="AJ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cell r="AC1932">
            <v>9.9999999999997868E-3</v>
          </cell>
          <cell r="AD1932">
            <v>0</v>
          </cell>
          <cell r="AE1932">
            <v>2.8969993412384718</v>
          </cell>
          <cell r="AF1932">
            <v>1.1420009380611271</v>
          </cell>
          <cell r="AG1932">
            <v>1.1399999999999999</v>
          </cell>
          <cell r="AH1932">
            <v>707</v>
          </cell>
          <cell r="AJ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cell r="AC1933">
            <v>9.9999999999997868E-3</v>
          </cell>
          <cell r="AD1933">
            <v>0</v>
          </cell>
          <cell r="AE1933">
            <v>2.8969993412384718</v>
          </cell>
          <cell r="AF1933">
            <v>1.1420009380611271</v>
          </cell>
          <cell r="AG1933">
            <v>1.1399999999999999</v>
          </cell>
          <cell r="AH1933">
            <v>707</v>
          </cell>
          <cell r="AJ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I1957"/>
          <cell r="J1957"/>
          <cell r="K1957"/>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18"/>
  <sheetViews>
    <sheetView topLeftCell="E1" zoomScale="70" zoomScaleNormal="70" zoomScaleSheetLayoutView="100" workbookViewId="0">
      <selection activeCell="K5" sqref="K5"/>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31.42578125" style="4" customWidth="1"/>
    <col min="9" max="9" width="31.42578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8" width="9.140625" style="6"/>
    <col min="239" max="242" width="0" style="6" hidden="1" customWidth="1"/>
    <col min="243" max="243" width="6.5703125" style="6" customWidth="1"/>
    <col min="244" max="244" width="5.42578125" style="6" customWidth="1"/>
    <col min="245" max="245" width="12.5703125" style="6" customWidth="1"/>
    <col min="246" max="246" width="61.85546875" style="6" customWidth="1"/>
    <col min="247" max="247" width="32.5703125" style="6" customWidth="1"/>
    <col min="248" max="248" width="23.5703125" style="6" customWidth="1"/>
    <col min="249" max="249" width="35.28515625" style="6" customWidth="1"/>
    <col min="250" max="250" width="8.5703125" style="6" customWidth="1"/>
    <col min="251" max="252" width="8.140625" style="6" customWidth="1"/>
    <col min="253" max="253" width="7.7109375" style="6" customWidth="1"/>
    <col min="254" max="296" width="0" style="6" hidden="1" customWidth="1"/>
    <col min="297" max="297" width="14.85546875" style="6" bestFit="1" customWidth="1"/>
    <col min="298" max="298" width="12.5703125" style="6" bestFit="1" customWidth="1"/>
    <col min="299" max="494" width="9.140625" style="6"/>
    <col min="495" max="498" width="0" style="6" hidden="1" customWidth="1"/>
    <col min="499" max="499" width="6.5703125" style="6" customWidth="1"/>
    <col min="500" max="500" width="5.42578125" style="6" customWidth="1"/>
    <col min="501" max="501" width="12.5703125" style="6" customWidth="1"/>
    <col min="502" max="502" width="61.85546875" style="6" customWidth="1"/>
    <col min="503" max="503" width="32.5703125" style="6" customWidth="1"/>
    <col min="504" max="504" width="23.5703125" style="6" customWidth="1"/>
    <col min="505" max="505" width="35.28515625" style="6" customWidth="1"/>
    <col min="506" max="506" width="8.5703125" style="6" customWidth="1"/>
    <col min="507" max="508" width="8.140625" style="6" customWidth="1"/>
    <col min="509" max="509" width="7.7109375" style="6" customWidth="1"/>
    <col min="510" max="552" width="0" style="6" hidden="1" customWidth="1"/>
    <col min="553" max="553" width="14.85546875" style="6" bestFit="1" customWidth="1"/>
    <col min="554" max="554" width="12.5703125" style="6" bestFit="1" customWidth="1"/>
    <col min="555" max="750" width="9.140625" style="6"/>
    <col min="751" max="754" width="0" style="6" hidden="1" customWidth="1"/>
    <col min="755" max="755" width="6.5703125" style="6" customWidth="1"/>
    <col min="756" max="756" width="5.42578125" style="6" customWidth="1"/>
    <col min="757" max="757" width="12.5703125" style="6" customWidth="1"/>
    <col min="758" max="758" width="61.85546875" style="6" customWidth="1"/>
    <col min="759" max="759" width="32.5703125" style="6" customWidth="1"/>
    <col min="760" max="760" width="23.5703125" style="6" customWidth="1"/>
    <col min="761" max="761" width="35.28515625" style="6" customWidth="1"/>
    <col min="762" max="762" width="8.5703125" style="6" customWidth="1"/>
    <col min="763" max="764" width="8.140625" style="6" customWidth="1"/>
    <col min="765" max="765" width="7.7109375" style="6" customWidth="1"/>
    <col min="766" max="808" width="0" style="6" hidden="1" customWidth="1"/>
    <col min="809" max="809" width="14.85546875" style="6" bestFit="1" customWidth="1"/>
    <col min="810" max="810" width="12.5703125" style="6" bestFit="1" customWidth="1"/>
    <col min="811" max="1006" width="9.140625" style="6"/>
    <col min="1007" max="1010" width="0" style="6" hidden="1" customWidth="1"/>
    <col min="1011" max="1011" width="6.5703125" style="6" customWidth="1"/>
    <col min="1012" max="1012" width="5.42578125" style="6" customWidth="1"/>
    <col min="1013" max="1013" width="12.5703125" style="6" customWidth="1"/>
    <col min="1014" max="1014" width="61.85546875" style="6" customWidth="1"/>
    <col min="1015" max="1015" width="32.5703125" style="6" customWidth="1"/>
    <col min="1016" max="1016" width="23.5703125" style="6" customWidth="1"/>
    <col min="1017" max="1017" width="35.28515625" style="6" customWidth="1"/>
    <col min="1018" max="1018" width="8.5703125" style="6" customWidth="1"/>
    <col min="1019" max="1020" width="8.140625" style="6" customWidth="1"/>
    <col min="1021" max="1021" width="7.7109375" style="6" customWidth="1"/>
    <col min="1022" max="1064" width="0" style="6" hidden="1" customWidth="1"/>
    <col min="1065" max="1065" width="14.85546875" style="6" bestFit="1" customWidth="1"/>
    <col min="1066" max="1066" width="12.5703125" style="6" bestFit="1" customWidth="1"/>
    <col min="1067" max="1262" width="9.140625" style="6"/>
    <col min="1263" max="1266" width="0" style="6" hidden="1" customWidth="1"/>
    <col min="1267" max="1267" width="6.5703125" style="6" customWidth="1"/>
    <col min="1268" max="1268" width="5.42578125" style="6" customWidth="1"/>
    <col min="1269" max="1269" width="12.5703125" style="6" customWidth="1"/>
    <col min="1270" max="1270" width="61.85546875" style="6" customWidth="1"/>
    <col min="1271" max="1271" width="32.5703125" style="6" customWidth="1"/>
    <col min="1272" max="1272" width="23.5703125" style="6" customWidth="1"/>
    <col min="1273" max="1273" width="35.28515625" style="6" customWidth="1"/>
    <col min="1274" max="1274" width="8.5703125" style="6" customWidth="1"/>
    <col min="1275" max="1276" width="8.140625" style="6" customWidth="1"/>
    <col min="1277" max="1277" width="7.7109375" style="6" customWidth="1"/>
    <col min="1278" max="1320" width="0" style="6" hidden="1" customWidth="1"/>
    <col min="1321" max="1321" width="14.85546875" style="6" bestFit="1" customWidth="1"/>
    <col min="1322" max="1322" width="12.5703125" style="6" bestFit="1" customWidth="1"/>
    <col min="1323" max="1518" width="9.140625" style="6"/>
    <col min="1519" max="1522" width="0" style="6" hidden="1" customWidth="1"/>
    <col min="1523" max="1523" width="6.5703125" style="6" customWidth="1"/>
    <col min="1524" max="1524" width="5.42578125" style="6" customWidth="1"/>
    <col min="1525" max="1525" width="12.5703125" style="6" customWidth="1"/>
    <col min="1526" max="1526" width="61.85546875" style="6" customWidth="1"/>
    <col min="1527" max="1527" width="32.5703125" style="6" customWidth="1"/>
    <col min="1528" max="1528" width="23.5703125" style="6" customWidth="1"/>
    <col min="1529" max="1529" width="35.28515625" style="6" customWidth="1"/>
    <col min="1530" max="1530" width="8.5703125" style="6" customWidth="1"/>
    <col min="1531" max="1532" width="8.140625" style="6" customWidth="1"/>
    <col min="1533" max="1533" width="7.7109375" style="6" customWidth="1"/>
    <col min="1534" max="1576" width="0" style="6" hidden="1" customWidth="1"/>
    <col min="1577" max="1577" width="14.85546875" style="6" bestFit="1" customWidth="1"/>
    <col min="1578" max="1578" width="12.5703125" style="6" bestFit="1" customWidth="1"/>
    <col min="1579" max="1774" width="9.140625" style="6"/>
    <col min="1775" max="1778" width="0" style="6" hidden="1" customWidth="1"/>
    <col min="1779" max="1779" width="6.5703125" style="6" customWidth="1"/>
    <col min="1780" max="1780" width="5.42578125" style="6" customWidth="1"/>
    <col min="1781" max="1781" width="12.5703125" style="6" customWidth="1"/>
    <col min="1782" max="1782" width="61.85546875" style="6" customWidth="1"/>
    <col min="1783" max="1783" width="32.5703125" style="6" customWidth="1"/>
    <col min="1784" max="1784" width="23.5703125" style="6" customWidth="1"/>
    <col min="1785" max="1785" width="35.28515625" style="6" customWidth="1"/>
    <col min="1786" max="1786" width="8.5703125" style="6" customWidth="1"/>
    <col min="1787" max="1788" width="8.140625" style="6" customWidth="1"/>
    <col min="1789" max="1789" width="7.7109375" style="6" customWidth="1"/>
    <col min="1790" max="1832" width="0" style="6" hidden="1" customWidth="1"/>
    <col min="1833" max="1833" width="14.85546875" style="6" bestFit="1" customWidth="1"/>
    <col min="1834" max="1834" width="12.5703125" style="6" bestFit="1" customWidth="1"/>
    <col min="1835" max="2030" width="9.140625" style="6"/>
    <col min="2031" max="2034" width="0" style="6" hidden="1" customWidth="1"/>
    <col min="2035" max="2035" width="6.5703125" style="6" customWidth="1"/>
    <col min="2036" max="2036" width="5.42578125" style="6" customWidth="1"/>
    <col min="2037" max="2037" width="12.5703125" style="6" customWidth="1"/>
    <col min="2038" max="2038" width="61.85546875" style="6" customWidth="1"/>
    <col min="2039" max="2039" width="32.5703125" style="6" customWidth="1"/>
    <col min="2040" max="2040" width="23.5703125" style="6" customWidth="1"/>
    <col min="2041" max="2041" width="35.28515625" style="6" customWidth="1"/>
    <col min="2042" max="2042" width="8.5703125" style="6" customWidth="1"/>
    <col min="2043" max="2044" width="8.140625" style="6" customWidth="1"/>
    <col min="2045" max="2045" width="7.7109375" style="6" customWidth="1"/>
    <col min="2046" max="2088" width="0" style="6" hidden="1" customWidth="1"/>
    <col min="2089" max="2089" width="14.85546875" style="6" bestFit="1" customWidth="1"/>
    <col min="2090" max="2090" width="12.5703125" style="6" bestFit="1" customWidth="1"/>
    <col min="2091" max="2286" width="9.140625" style="6"/>
    <col min="2287" max="2290" width="0" style="6" hidden="1" customWidth="1"/>
    <col min="2291" max="2291" width="6.5703125" style="6" customWidth="1"/>
    <col min="2292" max="2292" width="5.42578125" style="6" customWidth="1"/>
    <col min="2293" max="2293" width="12.5703125" style="6" customWidth="1"/>
    <col min="2294" max="2294" width="61.85546875" style="6" customWidth="1"/>
    <col min="2295" max="2295" width="32.5703125" style="6" customWidth="1"/>
    <col min="2296" max="2296" width="23.5703125" style="6" customWidth="1"/>
    <col min="2297" max="2297" width="35.28515625" style="6" customWidth="1"/>
    <col min="2298" max="2298" width="8.5703125" style="6" customWidth="1"/>
    <col min="2299" max="2300" width="8.140625" style="6" customWidth="1"/>
    <col min="2301" max="2301" width="7.7109375" style="6" customWidth="1"/>
    <col min="2302" max="2344" width="0" style="6" hidden="1" customWidth="1"/>
    <col min="2345" max="2345" width="14.85546875" style="6" bestFit="1" customWidth="1"/>
    <col min="2346" max="2346" width="12.5703125" style="6" bestFit="1" customWidth="1"/>
    <col min="2347" max="2542" width="9.140625" style="6"/>
    <col min="2543" max="2546" width="0" style="6" hidden="1" customWidth="1"/>
    <col min="2547" max="2547" width="6.5703125" style="6" customWidth="1"/>
    <col min="2548" max="2548" width="5.42578125" style="6" customWidth="1"/>
    <col min="2549" max="2549" width="12.5703125" style="6" customWidth="1"/>
    <col min="2550" max="2550" width="61.85546875" style="6" customWidth="1"/>
    <col min="2551" max="2551" width="32.5703125" style="6" customWidth="1"/>
    <col min="2552" max="2552" width="23.5703125" style="6" customWidth="1"/>
    <col min="2553" max="2553" width="35.28515625" style="6" customWidth="1"/>
    <col min="2554" max="2554" width="8.5703125" style="6" customWidth="1"/>
    <col min="2555" max="2556" width="8.140625" style="6" customWidth="1"/>
    <col min="2557" max="2557" width="7.7109375" style="6" customWidth="1"/>
    <col min="2558" max="2600" width="0" style="6" hidden="1" customWidth="1"/>
    <col min="2601" max="2601" width="14.85546875" style="6" bestFit="1" customWidth="1"/>
    <col min="2602" max="2602" width="12.5703125" style="6" bestFit="1" customWidth="1"/>
    <col min="2603" max="2798" width="9.140625" style="6"/>
    <col min="2799" max="2802" width="0" style="6" hidden="1" customWidth="1"/>
    <col min="2803" max="2803" width="6.5703125" style="6" customWidth="1"/>
    <col min="2804" max="2804" width="5.42578125" style="6" customWidth="1"/>
    <col min="2805" max="2805" width="12.5703125" style="6" customWidth="1"/>
    <col min="2806" max="2806" width="61.85546875" style="6" customWidth="1"/>
    <col min="2807" max="2807" width="32.5703125" style="6" customWidth="1"/>
    <col min="2808" max="2808" width="23.5703125" style="6" customWidth="1"/>
    <col min="2809" max="2809" width="35.28515625" style="6" customWidth="1"/>
    <col min="2810" max="2810" width="8.5703125" style="6" customWidth="1"/>
    <col min="2811" max="2812" width="8.140625" style="6" customWidth="1"/>
    <col min="2813" max="2813" width="7.7109375" style="6" customWidth="1"/>
    <col min="2814" max="2856" width="0" style="6" hidden="1" customWidth="1"/>
    <col min="2857" max="2857" width="14.85546875" style="6" bestFit="1" customWidth="1"/>
    <col min="2858" max="2858" width="12.5703125" style="6" bestFit="1" customWidth="1"/>
    <col min="2859" max="3054" width="9.140625" style="6"/>
    <col min="3055" max="3058" width="0" style="6" hidden="1" customWidth="1"/>
    <col min="3059" max="3059" width="6.5703125" style="6" customWidth="1"/>
    <col min="3060" max="3060" width="5.42578125" style="6" customWidth="1"/>
    <col min="3061" max="3061" width="12.5703125" style="6" customWidth="1"/>
    <col min="3062" max="3062" width="61.85546875" style="6" customWidth="1"/>
    <col min="3063" max="3063" width="32.5703125" style="6" customWidth="1"/>
    <col min="3064" max="3064" width="23.5703125" style="6" customWidth="1"/>
    <col min="3065" max="3065" width="35.28515625" style="6" customWidth="1"/>
    <col min="3066" max="3066" width="8.5703125" style="6" customWidth="1"/>
    <col min="3067" max="3068" width="8.140625" style="6" customWidth="1"/>
    <col min="3069" max="3069" width="7.7109375" style="6" customWidth="1"/>
    <col min="3070" max="3112" width="0" style="6" hidden="1" customWidth="1"/>
    <col min="3113" max="3113" width="14.85546875" style="6" bestFit="1" customWidth="1"/>
    <col min="3114" max="3114" width="12.5703125" style="6" bestFit="1" customWidth="1"/>
    <col min="3115" max="3310" width="9.140625" style="6"/>
    <col min="3311" max="3314" width="0" style="6" hidden="1" customWidth="1"/>
    <col min="3315" max="3315" width="6.5703125" style="6" customWidth="1"/>
    <col min="3316" max="3316" width="5.42578125" style="6" customWidth="1"/>
    <col min="3317" max="3317" width="12.5703125" style="6" customWidth="1"/>
    <col min="3318" max="3318" width="61.85546875" style="6" customWidth="1"/>
    <col min="3319" max="3319" width="32.5703125" style="6" customWidth="1"/>
    <col min="3320" max="3320" width="23.5703125" style="6" customWidth="1"/>
    <col min="3321" max="3321" width="35.28515625" style="6" customWidth="1"/>
    <col min="3322" max="3322" width="8.5703125" style="6" customWidth="1"/>
    <col min="3323" max="3324" width="8.140625" style="6" customWidth="1"/>
    <col min="3325" max="3325" width="7.7109375" style="6" customWidth="1"/>
    <col min="3326" max="3368" width="0" style="6" hidden="1" customWidth="1"/>
    <col min="3369" max="3369" width="14.85546875" style="6" bestFit="1" customWidth="1"/>
    <col min="3370" max="3370" width="12.5703125" style="6" bestFit="1" customWidth="1"/>
    <col min="3371" max="3566" width="9.140625" style="6"/>
    <col min="3567" max="3570" width="0" style="6" hidden="1" customWidth="1"/>
    <col min="3571" max="3571" width="6.5703125" style="6" customWidth="1"/>
    <col min="3572" max="3572" width="5.42578125" style="6" customWidth="1"/>
    <col min="3573" max="3573" width="12.5703125" style="6" customWidth="1"/>
    <col min="3574" max="3574" width="61.85546875" style="6" customWidth="1"/>
    <col min="3575" max="3575" width="32.5703125" style="6" customWidth="1"/>
    <col min="3576" max="3576" width="23.5703125" style="6" customWidth="1"/>
    <col min="3577" max="3577" width="35.28515625" style="6" customWidth="1"/>
    <col min="3578" max="3578" width="8.5703125" style="6" customWidth="1"/>
    <col min="3579" max="3580" width="8.140625" style="6" customWidth="1"/>
    <col min="3581" max="3581" width="7.7109375" style="6" customWidth="1"/>
    <col min="3582" max="3624" width="0" style="6" hidden="1" customWidth="1"/>
    <col min="3625" max="3625" width="14.85546875" style="6" bestFit="1" customWidth="1"/>
    <col min="3626" max="3626" width="12.5703125" style="6" bestFit="1" customWidth="1"/>
    <col min="3627" max="3822" width="9.140625" style="6"/>
    <col min="3823" max="3826" width="0" style="6" hidden="1" customWidth="1"/>
    <col min="3827" max="3827" width="6.5703125" style="6" customWidth="1"/>
    <col min="3828" max="3828" width="5.42578125" style="6" customWidth="1"/>
    <col min="3829" max="3829" width="12.5703125" style="6" customWidth="1"/>
    <col min="3830" max="3830" width="61.85546875" style="6" customWidth="1"/>
    <col min="3831" max="3831" width="32.5703125" style="6" customWidth="1"/>
    <col min="3832" max="3832" width="23.5703125" style="6" customWidth="1"/>
    <col min="3833" max="3833" width="35.28515625" style="6" customWidth="1"/>
    <col min="3834" max="3834" width="8.5703125" style="6" customWidth="1"/>
    <col min="3835" max="3836" width="8.140625" style="6" customWidth="1"/>
    <col min="3837" max="3837" width="7.7109375" style="6" customWidth="1"/>
    <col min="3838" max="3880" width="0" style="6" hidden="1" customWidth="1"/>
    <col min="3881" max="3881" width="14.85546875" style="6" bestFit="1" customWidth="1"/>
    <col min="3882" max="3882" width="12.5703125" style="6" bestFit="1" customWidth="1"/>
    <col min="3883" max="4078" width="9.140625" style="6"/>
    <col min="4079" max="4082" width="0" style="6" hidden="1" customWidth="1"/>
    <col min="4083" max="4083" width="6.5703125" style="6" customWidth="1"/>
    <col min="4084" max="4084" width="5.42578125" style="6" customWidth="1"/>
    <col min="4085" max="4085" width="12.5703125" style="6" customWidth="1"/>
    <col min="4086" max="4086" width="61.85546875" style="6" customWidth="1"/>
    <col min="4087" max="4087" width="32.5703125" style="6" customWidth="1"/>
    <col min="4088" max="4088" width="23.5703125" style="6" customWidth="1"/>
    <col min="4089" max="4089" width="35.28515625" style="6" customWidth="1"/>
    <col min="4090" max="4090" width="8.5703125" style="6" customWidth="1"/>
    <col min="4091" max="4092" width="8.140625" style="6" customWidth="1"/>
    <col min="4093" max="4093" width="7.7109375" style="6" customWidth="1"/>
    <col min="4094" max="4136" width="0" style="6" hidden="1" customWidth="1"/>
    <col min="4137" max="4137" width="14.85546875" style="6" bestFit="1" customWidth="1"/>
    <col min="4138" max="4138" width="12.5703125" style="6" bestFit="1" customWidth="1"/>
    <col min="4139" max="4334" width="9.140625" style="6"/>
    <col min="4335" max="4338" width="0" style="6" hidden="1" customWidth="1"/>
    <col min="4339" max="4339" width="6.5703125" style="6" customWidth="1"/>
    <col min="4340" max="4340" width="5.42578125" style="6" customWidth="1"/>
    <col min="4341" max="4341" width="12.5703125" style="6" customWidth="1"/>
    <col min="4342" max="4342" width="61.85546875" style="6" customWidth="1"/>
    <col min="4343" max="4343" width="32.5703125" style="6" customWidth="1"/>
    <col min="4344" max="4344" width="23.5703125" style="6" customWidth="1"/>
    <col min="4345" max="4345" width="35.28515625" style="6" customWidth="1"/>
    <col min="4346" max="4346" width="8.5703125" style="6" customWidth="1"/>
    <col min="4347" max="4348" width="8.140625" style="6" customWidth="1"/>
    <col min="4349" max="4349" width="7.7109375" style="6" customWidth="1"/>
    <col min="4350" max="4392" width="0" style="6" hidden="1" customWidth="1"/>
    <col min="4393" max="4393" width="14.85546875" style="6" bestFit="1" customWidth="1"/>
    <col min="4394" max="4394" width="12.5703125" style="6" bestFit="1" customWidth="1"/>
    <col min="4395" max="4590" width="9.140625" style="6"/>
    <col min="4591" max="4594" width="0" style="6" hidden="1" customWidth="1"/>
    <col min="4595" max="4595" width="6.5703125" style="6" customWidth="1"/>
    <col min="4596" max="4596" width="5.42578125" style="6" customWidth="1"/>
    <col min="4597" max="4597" width="12.5703125" style="6" customWidth="1"/>
    <col min="4598" max="4598" width="61.85546875" style="6" customWidth="1"/>
    <col min="4599" max="4599" width="32.5703125" style="6" customWidth="1"/>
    <col min="4600" max="4600" width="23.5703125" style="6" customWidth="1"/>
    <col min="4601" max="4601" width="35.28515625" style="6" customWidth="1"/>
    <col min="4602" max="4602" width="8.5703125" style="6" customWidth="1"/>
    <col min="4603" max="4604" width="8.140625" style="6" customWidth="1"/>
    <col min="4605" max="4605" width="7.7109375" style="6" customWidth="1"/>
    <col min="4606" max="4648" width="0" style="6" hidden="1" customWidth="1"/>
    <col min="4649" max="4649" width="14.85546875" style="6" bestFit="1" customWidth="1"/>
    <col min="4650" max="4650" width="12.5703125" style="6" bestFit="1" customWidth="1"/>
    <col min="4651" max="4846" width="9.140625" style="6"/>
    <col min="4847" max="4850" width="0" style="6" hidden="1" customWidth="1"/>
    <col min="4851" max="4851" width="6.5703125" style="6" customWidth="1"/>
    <col min="4852" max="4852" width="5.42578125" style="6" customWidth="1"/>
    <col min="4853" max="4853" width="12.5703125" style="6" customWidth="1"/>
    <col min="4854" max="4854" width="61.85546875" style="6" customWidth="1"/>
    <col min="4855" max="4855" width="32.5703125" style="6" customWidth="1"/>
    <col min="4856" max="4856" width="23.5703125" style="6" customWidth="1"/>
    <col min="4857" max="4857" width="35.28515625" style="6" customWidth="1"/>
    <col min="4858" max="4858" width="8.5703125" style="6" customWidth="1"/>
    <col min="4859" max="4860" width="8.140625" style="6" customWidth="1"/>
    <col min="4861" max="4861" width="7.7109375" style="6" customWidth="1"/>
    <col min="4862" max="4904" width="0" style="6" hidden="1" customWidth="1"/>
    <col min="4905" max="4905" width="14.85546875" style="6" bestFit="1" customWidth="1"/>
    <col min="4906" max="4906" width="12.5703125" style="6" bestFit="1" customWidth="1"/>
    <col min="4907" max="5102" width="9.140625" style="6"/>
    <col min="5103" max="5106" width="0" style="6" hidden="1" customWidth="1"/>
    <col min="5107" max="5107" width="6.5703125" style="6" customWidth="1"/>
    <col min="5108" max="5108" width="5.42578125" style="6" customWidth="1"/>
    <col min="5109" max="5109" width="12.5703125" style="6" customWidth="1"/>
    <col min="5110" max="5110" width="61.85546875" style="6" customWidth="1"/>
    <col min="5111" max="5111" width="32.5703125" style="6" customWidth="1"/>
    <col min="5112" max="5112" width="23.5703125" style="6" customWidth="1"/>
    <col min="5113" max="5113" width="35.28515625" style="6" customWidth="1"/>
    <col min="5114" max="5114" width="8.5703125" style="6" customWidth="1"/>
    <col min="5115" max="5116" width="8.140625" style="6" customWidth="1"/>
    <col min="5117" max="5117" width="7.7109375" style="6" customWidth="1"/>
    <col min="5118" max="5160" width="0" style="6" hidden="1" customWidth="1"/>
    <col min="5161" max="5161" width="14.85546875" style="6" bestFit="1" customWidth="1"/>
    <col min="5162" max="5162" width="12.5703125" style="6" bestFit="1" customWidth="1"/>
    <col min="5163" max="5358" width="9.140625" style="6"/>
    <col min="5359" max="5362" width="0" style="6" hidden="1" customWidth="1"/>
    <col min="5363" max="5363" width="6.5703125" style="6" customWidth="1"/>
    <col min="5364" max="5364" width="5.42578125" style="6" customWidth="1"/>
    <col min="5365" max="5365" width="12.5703125" style="6" customWidth="1"/>
    <col min="5366" max="5366" width="61.85546875" style="6" customWidth="1"/>
    <col min="5367" max="5367" width="32.5703125" style="6" customWidth="1"/>
    <col min="5368" max="5368" width="23.5703125" style="6" customWidth="1"/>
    <col min="5369" max="5369" width="35.28515625" style="6" customWidth="1"/>
    <col min="5370" max="5370" width="8.5703125" style="6" customWidth="1"/>
    <col min="5371" max="5372" width="8.140625" style="6" customWidth="1"/>
    <col min="5373" max="5373" width="7.7109375" style="6" customWidth="1"/>
    <col min="5374" max="5416" width="0" style="6" hidden="1" customWidth="1"/>
    <col min="5417" max="5417" width="14.85546875" style="6" bestFit="1" customWidth="1"/>
    <col min="5418" max="5418" width="12.5703125" style="6" bestFit="1" customWidth="1"/>
    <col min="5419" max="5614" width="9.140625" style="6"/>
    <col min="5615" max="5618" width="0" style="6" hidden="1" customWidth="1"/>
    <col min="5619" max="5619" width="6.5703125" style="6" customWidth="1"/>
    <col min="5620" max="5620" width="5.42578125" style="6" customWidth="1"/>
    <col min="5621" max="5621" width="12.5703125" style="6" customWidth="1"/>
    <col min="5622" max="5622" width="61.85546875" style="6" customWidth="1"/>
    <col min="5623" max="5623" width="32.5703125" style="6" customWidth="1"/>
    <col min="5624" max="5624" width="23.5703125" style="6" customWidth="1"/>
    <col min="5625" max="5625" width="35.28515625" style="6" customWidth="1"/>
    <col min="5626" max="5626" width="8.5703125" style="6" customWidth="1"/>
    <col min="5627" max="5628" width="8.140625" style="6" customWidth="1"/>
    <col min="5629" max="5629" width="7.7109375" style="6" customWidth="1"/>
    <col min="5630" max="5672" width="0" style="6" hidden="1" customWidth="1"/>
    <col min="5673" max="5673" width="14.85546875" style="6" bestFit="1" customWidth="1"/>
    <col min="5674" max="5674" width="12.5703125" style="6" bestFit="1" customWidth="1"/>
    <col min="5675" max="5870" width="9.140625" style="6"/>
    <col min="5871" max="5874" width="0" style="6" hidden="1" customWidth="1"/>
    <col min="5875" max="5875" width="6.5703125" style="6" customWidth="1"/>
    <col min="5876" max="5876" width="5.42578125" style="6" customWidth="1"/>
    <col min="5877" max="5877" width="12.5703125" style="6" customWidth="1"/>
    <col min="5878" max="5878" width="61.85546875" style="6" customWidth="1"/>
    <col min="5879" max="5879" width="32.5703125" style="6" customWidth="1"/>
    <col min="5880" max="5880" width="23.5703125" style="6" customWidth="1"/>
    <col min="5881" max="5881" width="35.28515625" style="6" customWidth="1"/>
    <col min="5882" max="5882" width="8.5703125" style="6" customWidth="1"/>
    <col min="5883" max="5884" width="8.140625" style="6" customWidth="1"/>
    <col min="5885" max="5885" width="7.7109375" style="6" customWidth="1"/>
    <col min="5886" max="5928" width="0" style="6" hidden="1" customWidth="1"/>
    <col min="5929" max="5929" width="14.85546875" style="6" bestFit="1" customWidth="1"/>
    <col min="5930" max="5930" width="12.5703125" style="6" bestFit="1" customWidth="1"/>
    <col min="5931" max="6126" width="9.140625" style="6"/>
    <col min="6127" max="6130" width="0" style="6" hidden="1" customWidth="1"/>
    <col min="6131" max="6131" width="6.5703125" style="6" customWidth="1"/>
    <col min="6132" max="6132" width="5.42578125" style="6" customWidth="1"/>
    <col min="6133" max="6133" width="12.5703125" style="6" customWidth="1"/>
    <col min="6134" max="6134" width="61.85546875" style="6" customWidth="1"/>
    <col min="6135" max="6135" width="32.5703125" style="6" customWidth="1"/>
    <col min="6136" max="6136" width="23.5703125" style="6" customWidth="1"/>
    <col min="6137" max="6137" width="35.28515625" style="6" customWidth="1"/>
    <col min="6138" max="6138" width="8.5703125" style="6" customWidth="1"/>
    <col min="6139" max="6140" width="8.140625" style="6" customWidth="1"/>
    <col min="6141" max="6141" width="7.7109375" style="6" customWidth="1"/>
    <col min="6142" max="6184" width="0" style="6" hidden="1" customWidth="1"/>
    <col min="6185" max="6185" width="14.85546875" style="6" bestFit="1" customWidth="1"/>
    <col min="6186" max="6186" width="12.5703125" style="6" bestFit="1" customWidth="1"/>
    <col min="6187" max="6382" width="9.140625" style="6"/>
    <col min="6383" max="6386" width="0" style="6" hidden="1" customWidth="1"/>
    <col min="6387" max="6387" width="6.5703125" style="6" customWidth="1"/>
    <col min="6388" max="6388" width="5.42578125" style="6" customWidth="1"/>
    <col min="6389" max="6389" width="12.5703125" style="6" customWidth="1"/>
    <col min="6390" max="6390" width="61.85546875" style="6" customWidth="1"/>
    <col min="6391" max="6391" width="32.5703125" style="6" customWidth="1"/>
    <col min="6392" max="6392" width="23.5703125" style="6" customWidth="1"/>
    <col min="6393" max="6393" width="35.28515625" style="6" customWidth="1"/>
    <col min="6394" max="6394" width="8.5703125" style="6" customWidth="1"/>
    <col min="6395" max="6396" width="8.140625" style="6" customWidth="1"/>
    <col min="6397" max="6397" width="7.7109375" style="6" customWidth="1"/>
    <col min="6398" max="6440" width="0" style="6" hidden="1" customWidth="1"/>
    <col min="6441" max="6441" width="14.85546875" style="6" bestFit="1" customWidth="1"/>
    <col min="6442" max="6442" width="12.5703125" style="6" bestFit="1" customWidth="1"/>
    <col min="6443" max="6638" width="9.140625" style="6"/>
    <col min="6639" max="6642" width="0" style="6" hidden="1" customWidth="1"/>
    <col min="6643" max="6643" width="6.5703125" style="6" customWidth="1"/>
    <col min="6644" max="6644" width="5.42578125" style="6" customWidth="1"/>
    <col min="6645" max="6645" width="12.5703125" style="6" customWidth="1"/>
    <col min="6646" max="6646" width="61.85546875" style="6" customWidth="1"/>
    <col min="6647" max="6647" width="32.5703125" style="6" customWidth="1"/>
    <col min="6648" max="6648" width="23.5703125" style="6" customWidth="1"/>
    <col min="6649" max="6649" width="35.28515625" style="6" customWidth="1"/>
    <col min="6650" max="6650" width="8.5703125" style="6" customWidth="1"/>
    <col min="6651" max="6652" width="8.140625" style="6" customWidth="1"/>
    <col min="6653" max="6653" width="7.7109375" style="6" customWidth="1"/>
    <col min="6654" max="6696" width="0" style="6" hidden="1" customWidth="1"/>
    <col min="6697" max="6697" width="14.85546875" style="6" bestFit="1" customWidth="1"/>
    <col min="6698" max="6698" width="12.5703125" style="6" bestFit="1" customWidth="1"/>
    <col min="6699" max="6894" width="9.140625" style="6"/>
    <col min="6895" max="6898" width="0" style="6" hidden="1" customWidth="1"/>
    <col min="6899" max="6899" width="6.5703125" style="6" customWidth="1"/>
    <col min="6900" max="6900" width="5.42578125" style="6" customWidth="1"/>
    <col min="6901" max="6901" width="12.5703125" style="6" customWidth="1"/>
    <col min="6902" max="6902" width="61.85546875" style="6" customWidth="1"/>
    <col min="6903" max="6903" width="32.5703125" style="6" customWidth="1"/>
    <col min="6904" max="6904" width="23.5703125" style="6" customWidth="1"/>
    <col min="6905" max="6905" width="35.28515625" style="6" customWidth="1"/>
    <col min="6906" max="6906" width="8.5703125" style="6" customWidth="1"/>
    <col min="6907" max="6908" width="8.140625" style="6" customWidth="1"/>
    <col min="6909" max="6909" width="7.7109375" style="6" customWidth="1"/>
    <col min="6910" max="6952" width="0" style="6" hidden="1" customWidth="1"/>
    <col min="6953" max="6953" width="14.85546875" style="6" bestFit="1" customWidth="1"/>
    <col min="6954" max="6954" width="12.5703125" style="6" bestFit="1" customWidth="1"/>
    <col min="6955" max="7150" width="9.140625" style="6"/>
    <col min="7151" max="7154" width="0" style="6" hidden="1" customWidth="1"/>
    <col min="7155" max="7155" width="6.5703125" style="6" customWidth="1"/>
    <col min="7156" max="7156" width="5.42578125" style="6" customWidth="1"/>
    <col min="7157" max="7157" width="12.5703125" style="6" customWidth="1"/>
    <col min="7158" max="7158" width="61.85546875" style="6" customWidth="1"/>
    <col min="7159" max="7159" width="32.5703125" style="6" customWidth="1"/>
    <col min="7160" max="7160" width="23.5703125" style="6" customWidth="1"/>
    <col min="7161" max="7161" width="35.28515625" style="6" customWidth="1"/>
    <col min="7162" max="7162" width="8.5703125" style="6" customWidth="1"/>
    <col min="7163" max="7164" width="8.140625" style="6" customWidth="1"/>
    <col min="7165" max="7165" width="7.7109375" style="6" customWidth="1"/>
    <col min="7166" max="7208" width="0" style="6" hidden="1" customWidth="1"/>
    <col min="7209" max="7209" width="14.85546875" style="6" bestFit="1" customWidth="1"/>
    <col min="7210" max="7210" width="12.5703125" style="6" bestFit="1" customWidth="1"/>
    <col min="7211" max="7406" width="9.140625" style="6"/>
    <col min="7407" max="7410" width="0" style="6" hidden="1" customWidth="1"/>
    <col min="7411" max="7411" width="6.5703125" style="6" customWidth="1"/>
    <col min="7412" max="7412" width="5.42578125" style="6" customWidth="1"/>
    <col min="7413" max="7413" width="12.5703125" style="6" customWidth="1"/>
    <col min="7414" max="7414" width="61.85546875" style="6" customWidth="1"/>
    <col min="7415" max="7415" width="32.5703125" style="6" customWidth="1"/>
    <col min="7416" max="7416" width="23.5703125" style="6" customWidth="1"/>
    <col min="7417" max="7417" width="35.28515625" style="6" customWidth="1"/>
    <col min="7418" max="7418" width="8.5703125" style="6" customWidth="1"/>
    <col min="7419" max="7420" width="8.140625" style="6" customWidth="1"/>
    <col min="7421" max="7421" width="7.7109375" style="6" customWidth="1"/>
    <col min="7422" max="7464" width="0" style="6" hidden="1" customWidth="1"/>
    <col min="7465" max="7465" width="14.85546875" style="6" bestFit="1" customWidth="1"/>
    <col min="7466" max="7466" width="12.5703125" style="6" bestFit="1" customWidth="1"/>
    <col min="7467" max="7662" width="9.140625" style="6"/>
    <col min="7663" max="7666" width="0" style="6" hidden="1" customWidth="1"/>
    <col min="7667" max="7667" width="6.5703125" style="6" customWidth="1"/>
    <col min="7668" max="7668" width="5.42578125" style="6" customWidth="1"/>
    <col min="7669" max="7669" width="12.5703125" style="6" customWidth="1"/>
    <col min="7670" max="7670" width="61.85546875" style="6" customWidth="1"/>
    <col min="7671" max="7671" width="32.5703125" style="6" customWidth="1"/>
    <col min="7672" max="7672" width="23.5703125" style="6" customWidth="1"/>
    <col min="7673" max="7673" width="35.28515625" style="6" customWidth="1"/>
    <col min="7674" max="7674" width="8.5703125" style="6" customWidth="1"/>
    <col min="7675" max="7676" width="8.140625" style="6" customWidth="1"/>
    <col min="7677" max="7677" width="7.7109375" style="6" customWidth="1"/>
    <col min="7678" max="7720" width="0" style="6" hidden="1" customWidth="1"/>
    <col min="7721" max="7721" width="14.85546875" style="6" bestFit="1" customWidth="1"/>
    <col min="7722" max="7722" width="12.5703125" style="6" bestFit="1" customWidth="1"/>
    <col min="7723" max="7918" width="9.140625" style="6"/>
    <col min="7919" max="7922" width="0" style="6" hidden="1" customWidth="1"/>
    <col min="7923" max="7923" width="6.5703125" style="6" customWidth="1"/>
    <col min="7924" max="7924" width="5.42578125" style="6" customWidth="1"/>
    <col min="7925" max="7925" width="12.5703125" style="6" customWidth="1"/>
    <col min="7926" max="7926" width="61.85546875" style="6" customWidth="1"/>
    <col min="7927" max="7927" width="32.5703125" style="6" customWidth="1"/>
    <col min="7928" max="7928" width="23.5703125" style="6" customWidth="1"/>
    <col min="7929" max="7929" width="35.28515625" style="6" customWidth="1"/>
    <col min="7930" max="7930" width="8.5703125" style="6" customWidth="1"/>
    <col min="7931" max="7932" width="8.140625" style="6" customWidth="1"/>
    <col min="7933" max="7933" width="7.7109375" style="6" customWidth="1"/>
    <col min="7934" max="7976" width="0" style="6" hidden="1" customWidth="1"/>
    <col min="7977" max="7977" width="14.85546875" style="6" bestFit="1" customWidth="1"/>
    <col min="7978" max="7978" width="12.5703125" style="6" bestFit="1" customWidth="1"/>
    <col min="7979" max="8174" width="9.140625" style="6"/>
    <col min="8175" max="8178" width="0" style="6" hidden="1" customWidth="1"/>
    <col min="8179" max="8179" width="6.5703125" style="6" customWidth="1"/>
    <col min="8180" max="8180" width="5.42578125" style="6" customWidth="1"/>
    <col min="8181" max="8181" width="12.5703125" style="6" customWidth="1"/>
    <col min="8182" max="8182" width="61.85546875" style="6" customWidth="1"/>
    <col min="8183" max="8183" width="32.5703125" style="6" customWidth="1"/>
    <col min="8184" max="8184" width="23.5703125" style="6" customWidth="1"/>
    <col min="8185" max="8185" width="35.28515625" style="6" customWidth="1"/>
    <col min="8186" max="8186" width="8.5703125" style="6" customWidth="1"/>
    <col min="8187" max="8188" width="8.140625" style="6" customWidth="1"/>
    <col min="8189" max="8189" width="7.7109375" style="6" customWidth="1"/>
    <col min="8190" max="8232" width="0" style="6" hidden="1" customWidth="1"/>
    <col min="8233" max="8233" width="14.85546875" style="6" bestFit="1" customWidth="1"/>
    <col min="8234" max="8234" width="12.5703125" style="6" bestFit="1" customWidth="1"/>
    <col min="8235" max="8430" width="9.140625" style="6"/>
    <col min="8431" max="8434" width="0" style="6" hidden="1" customWidth="1"/>
    <col min="8435" max="8435" width="6.5703125" style="6" customWidth="1"/>
    <col min="8436" max="8436" width="5.42578125" style="6" customWidth="1"/>
    <col min="8437" max="8437" width="12.5703125" style="6" customWidth="1"/>
    <col min="8438" max="8438" width="61.85546875" style="6" customWidth="1"/>
    <col min="8439" max="8439" width="32.5703125" style="6" customWidth="1"/>
    <col min="8440" max="8440" width="23.5703125" style="6" customWidth="1"/>
    <col min="8441" max="8441" width="35.28515625" style="6" customWidth="1"/>
    <col min="8442" max="8442" width="8.5703125" style="6" customWidth="1"/>
    <col min="8443" max="8444" width="8.140625" style="6" customWidth="1"/>
    <col min="8445" max="8445" width="7.7109375" style="6" customWidth="1"/>
    <col min="8446" max="8488" width="0" style="6" hidden="1" customWidth="1"/>
    <col min="8489" max="8489" width="14.85546875" style="6" bestFit="1" customWidth="1"/>
    <col min="8490" max="8490" width="12.5703125" style="6" bestFit="1" customWidth="1"/>
    <col min="8491" max="8686" width="9.140625" style="6"/>
    <col min="8687" max="8690" width="0" style="6" hidden="1" customWidth="1"/>
    <col min="8691" max="8691" width="6.5703125" style="6" customWidth="1"/>
    <col min="8692" max="8692" width="5.42578125" style="6" customWidth="1"/>
    <col min="8693" max="8693" width="12.5703125" style="6" customWidth="1"/>
    <col min="8694" max="8694" width="61.85546875" style="6" customWidth="1"/>
    <col min="8695" max="8695" width="32.5703125" style="6" customWidth="1"/>
    <col min="8696" max="8696" width="23.5703125" style="6" customWidth="1"/>
    <col min="8697" max="8697" width="35.28515625" style="6" customWidth="1"/>
    <col min="8698" max="8698" width="8.5703125" style="6" customWidth="1"/>
    <col min="8699" max="8700" width="8.140625" style="6" customWidth="1"/>
    <col min="8701" max="8701" width="7.7109375" style="6" customWidth="1"/>
    <col min="8702" max="8744" width="0" style="6" hidden="1" customWidth="1"/>
    <col min="8745" max="8745" width="14.85546875" style="6" bestFit="1" customWidth="1"/>
    <col min="8746" max="8746" width="12.5703125" style="6" bestFit="1" customWidth="1"/>
    <col min="8747" max="8942" width="9.140625" style="6"/>
    <col min="8943" max="8946" width="0" style="6" hidden="1" customWidth="1"/>
    <col min="8947" max="8947" width="6.5703125" style="6" customWidth="1"/>
    <col min="8948" max="8948" width="5.42578125" style="6" customWidth="1"/>
    <col min="8949" max="8949" width="12.5703125" style="6" customWidth="1"/>
    <col min="8950" max="8950" width="61.85546875" style="6" customWidth="1"/>
    <col min="8951" max="8951" width="32.5703125" style="6" customWidth="1"/>
    <col min="8952" max="8952" width="23.5703125" style="6" customWidth="1"/>
    <col min="8953" max="8953" width="35.28515625" style="6" customWidth="1"/>
    <col min="8954" max="8954" width="8.5703125" style="6" customWidth="1"/>
    <col min="8955" max="8956" width="8.140625" style="6" customWidth="1"/>
    <col min="8957" max="8957" width="7.7109375" style="6" customWidth="1"/>
    <col min="8958" max="9000" width="0" style="6" hidden="1" customWidth="1"/>
    <col min="9001" max="9001" width="14.85546875" style="6" bestFit="1" customWidth="1"/>
    <col min="9002" max="9002" width="12.5703125" style="6" bestFit="1" customWidth="1"/>
    <col min="9003" max="9198" width="9.140625" style="6"/>
    <col min="9199" max="9202" width="0" style="6" hidden="1" customWidth="1"/>
    <col min="9203" max="9203" width="6.5703125" style="6" customWidth="1"/>
    <col min="9204" max="9204" width="5.42578125" style="6" customWidth="1"/>
    <col min="9205" max="9205" width="12.5703125" style="6" customWidth="1"/>
    <col min="9206" max="9206" width="61.85546875" style="6" customWidth="1"/>
    <col min="9207" max="9207" width="32.5703125" style="6" customWidth="1"/>
    <col min="9208" max="9208" width="23.5703125" style="6" customWidth="1"/>
    <col min="9209" max="9209" width="35.28515625" style="6" customWidth="1"/>
    <col min="9210" max="9210" width="8.5703125" style="6" customWidth="1"/>
    <col min="9211" max="9212" width="8.140625" style="6" customWidth="1"/>
    <col min="9213" max="9213" width="7.7109375" style="6" customWidth="1"/>
    <col min="9214" max="9256" width="0" style="6" hidden="1" customWidth="1"/>
    <col min="9257" max="9257" width="14.85546875" style="6" bestFit="1" customWidth="1"/>
    <col min="9258" max="9258" width="12.5703125" style="6" bestFit="1" customWidth="1"/>
    <col min="9259" max="9454" width="9.140625" style="6"/>
    <col min="9455" max="9458" width="0" style="6" hidden="1" customWidth="1"/>
    <col min="9459" max="9459" width="6.5703125" style="6" customWidth="1"/>
    <col min="9460" max="9460" width="5.42578125" style="6" customWidth="1"/>
    <col min="9461" max="9461" width="12.5703125" style="6" customWidth="1"/>
    <col min="9462" max="9462" width="61.85546875" style="6" customWidth="1"/>
    <col min="9463" max="9463" width="32.5703125" style="6" customWidth="1"/>
    <col min="9464" max="9464" width="23.5703125" style="6" customWidth="1"/>
    <col min="9465" max="9465" width="35.28515625" style="6" customWidth="1"/>
    <col min="9466" max="9466" width="8.5703125" style="6" customWidth="1"/>
    <col min="9467" max="9468" width="8.140625" style="6" customWidth="1"/>
    <col min="9469" max="9469" width="7.7109375" style="6" customWidth="1"/>
    <col min="9470" max="9512" width="0" style="6" hidden="1" customWidth="1"/>
    <col min="9513" max="9513" width="14.85546875" style="6" bestFit="1" customWidth="1"/>
    <col min="9514" max="9514" width="12.5703125" style="6" bestFit="1" customWidth="1"/>
    <col min="9515" max="9710" width="9.140625" style="6"/>
    <col min="9711" max="9714" width="0" style="6" hidden="1" customWidth="1"/>
    <col min="9715" max="9715" width="6.5703125" style="6" customWidth="1"/>
    <col min="9716" max="9716" width="5.42578125" style="6" customWidth="1"/>
    <col min="9717" max="9717" width="12.5703125" style="6" customWidth="1"/>
    <col min="9718" max="9718" width="61.85546875" style="6" customWidth="1"/>
    <col min="9719" max="9719" width="32.5703125" style="6" customWidth="1"/>
    <col min="9720" max="9720" width="23.5703125" style="6" customWidth="1"/>
    <col min="9721" max="9721" width="35.28515625" style="6" customWidth="1"/>
    <col min="9722" max="9722" width="8.5703125" style="6" customWidth="1"/>
    <col min="9723" max="9724" width="8.140625" style="6" customWidth="1"/>
    <col min="9725" max="9725" width="7.7109375" style="6" customWidth="1"/>
    <col min="9726" max="9768" width="0" style="6" hidden="1" customWidth="1"/>
    <col min="9769" max="9769" width="14.85546875" style="6" bestFit="1" customWidth="1"/>
    <col min="9770" max="9770" width="12.5703125" style="6" bestFit="1" customWidth="1"/>
    <col min="9771" max="9966" width="9.140625" style="6"/>
    <col min="9967" max="9970" width="0" style="6" hidden="1" customWidth="1"/>
    <col min="9971" max="9971" width="6.5703125" style="6" customWidth="1"/>
    <col min="9972" max="9972" width="5.42578125" style="6" customWidth="1"/>
    <col min="9973" max="9973" width="12.5703125" style="6" customWidth="1"/>
    <col min="9974" max="9974" width="61.85546875" style="6" customWidth="1"/>
    <col min="9975" max="9975" width="32.5703125" style="6" customWidth="1"/>
    <col min="9976" max="9976" width="23.5703125" style="6" customWidth="1"/>
    <col min="9977" max="9977" width="35.28515625" style="6" customWidth="1"/>
    <col min="9978" max="9978" width="8.5703125" style="6" customWidth="1"/>
    <col min="9979" max="9980" width="8.140625" style="6" customWidth="1"/>
    <col min="9981" max="9981" width="7.7109375" style="6" customWidth="1"/>
    <col min="9982" max="10024" width="0" style="6" hidden="1" customWidth="1"/>
    <col min="10025" max="10025" width="14.85546875" style="6" bestFit="1" customWidth="1"/>
    <col min="10026" max="10026" width="12.5703125" style="6" bestFit="1" customWidth="1"/>
    <col min="10027" max="10222" width="9.140625" style="6"/>
    <col min="10223" max="10226" width="0" style="6" hidden="1" customWidth="1"/>
    <col min="10227" max="10227" width="6.5703125" style="6" customWidth="1"/>
    <col min="10228" max="10228" width="5.42578125" style="6" customWidth="1"/>
    <col min="10229" max="10229" width="12.5703125" style="6" customWidth="1"/>
    <col min="10230" max="10230" width="61.85546875" style="6" customWidth="1"/>
    <col min="10231" max="10231" width="32.5703125" style="6" customWidth="1"/>
    <col min="10232" max="10232" width="23.5703125" style="6" customWidth="1"/>
    <col min="10233" max="10233" width="35.28515625" style="6" customWidth="1"/>
    <col min="10234" max="10234" width="8.5703125" style="6" customWidth="1"/>
    <col min="10235" max="10236" width="8.140625" style="6" customWidth="1"/>
    <col min="10237" max="10237" width="7.7109375" style="6" customWidth="1"/>
    <col min="10238" max="10280" width="0" style="6" hidden="1" customWidth="1"/>
    <col min="10281" max="10281" width="14.85546875" style="6" bestFit="1" customWidth="1"/>
    <col min="10282" max="10282" width="12.5703125" style="6" bestFit="1" customWidth="1"/>
    <col min="10283" max="10478" width="9.140625" style="6"/>
    <col min="10479" max="10482" width="0" style="6" hidden="1" customWidth="1"/>
    <col min="10483" max="10483" width="6.5703125" style="6" customWidth="1"/>
    <col min="10484" max="10484" width="5.42578125" style="6" customWidth="1"/>
    <col min="10485" max="10485" width="12.5703125" style="6" customWidth="1"/>
    <col min="10486" max="10486" width="61.85546875" style="6" customWidth="1"/>
    <col min="10487" max="10487" width="32.5703125" style="6" customWidth="1"/>
    <col min="10488" max="10488" width="23.5703125" style="6" customWidth="1"/>
    <col min="10489" max="10489" width="35.28515625" style="6" customWidth="1"/>
    <col min="10490" max="10490" width="8.5703125" style="6" customWidth="1"/>
    <col min="10491" max="10492" width="8.140625" style="6" customWidth="1"/>
    <col min="10493" max="10493" width="7.7109375" style="6" customWidth="1"/>
    <col min="10494" max="10536" width="0" style="6" hidden="1" customWidth="1"/>
    <col min="10537" max="10537" width="14.85546875" style="6" bestFit="1" customWidth="1"/>
    <col min="10538" max="10538" width="12.5703125" style="6" bestFit="1" customWidth="1"/>
    <col min="10539" max="10734" width="9.140625" style="6"/>
    <col min="10735" max="10738" width="0" style="6" hidden="1" customWidth="1"/>
    <col min="10739" max="10739" width="6.5703125" style="6" customWidth="1"/>
    <col min="10740" max="10740" width="5.42578125" style="6" customWidth="1"/>
    <col min="10741" max="10741" width="12.5703125" style="6" customWidth="1"/>
    <col min="10742" max="10742" width="61.85546875" style="6" customWidth="1"/>
    <col min="10743" max="10743" width="32.5703125" style="6" customWidth="1"/>
    <col min="10744" max="10744" width="23.5703125" style="6" customWidth="1"/>
    <col min="10745" max="10745" width="35.28515625" style="6" customWidth="1"/>
    <col min="10746" max="10746" width="8.5703125" style="6" customWidth="1"/>
    <col min="10747" max="10748" width="8.140625" style="6" customWidth="1"/>
    <col min="10749" max="10749" width="7.7109375" style="6" customWidth="1"/>
    <col min="10750" max="10792" width="0" style="6" hidden="1" customWidth="1"/>
    <col min="10793" max="10793" width="14.85546875" style="6" bestFit="1" customWidth="1"/>
    <col min="10794" max="10794" width="12.5703125" style="6" bestFit="1" customWidth="1"/>
    <col min="10795" max="10990" width="9.140625" style="6"/>
    <col min="10991" max="10994" width="0" style="6" hidden="1" customWidth="1"/>
    <col min="10995" max="10995" width="6.5703125" style="6" customWidth="1"/>
    <col min="10996" max="10996" width="5.42578125" style="6" customWidth="1"/>
    <col min="10997" max="10997" width="12.5703125" style="6" customWidth="1"/>
    <col min="10998" max="10998" width="61.85546875" style="6" customWidth="1"/>
    <col min="10999" max="10999" width="32.5703125" style="6" customWidth="1"/>
    <col min="11000" max="11000" width="23.5703125" style="6" customWidth="1"/>
    <col min="11001" max="11001" width="35.28515625" style="6" customWidth="1"/>
    <col min="11002" max="11002" width="8.5703125" style="6" customWidth="1"/>
    <col min="11003" max="11004" width="8.140625" style="6" customWidth="1"/>
    <col min="11005" max="11005" width="7.7109375" style="6" customWidth="1"/>
    <col min="11006" max="11048" width="0" style="6" hidden="1" customWidth="1"/>
    <col min="11049" max="11049" width="14.85546875" style="6" bestFit="1" customWidth="1"/>
    <col min="11050" max="11050" width="12.5703125" style="6" bestFit="1" customWidth="1"/>
    <col min="11051" max="11246" width="9.140625" style="6"/>
    <col min="11247" max="11250" width="0" style="6" hidden="1" customWidth="1"/>
    <col min="11251" max="11251" width="6.5703125" style="6" customWidth="1"/>
    <col min="11252" max="11252" width="5.42578125" style="6" customWidth="1"/>
    <col min="11253" max="11253" width="12.5703125" style="6" customWidth="1"/>
    <col min="11254" max="11254" width="61.85546875" style="6" customWidth="1"/>
    <col min="11255" max="11255" width="32.5703125" style="6" customWidth="1"/>
    <col min="11256" max="11256" width="23.5703125" style="6" customWidth="1"/>
    <col min="11257" max="11257" width="35.28515625" style="6" customWidth="1"/>
    <col min="11258" max="11258" width="8.5703125" style="6" customWidth="1"/>
    <col min="11259" max="11260" width="8.140625" style="6" customWidth="1"/>
    <col min="11261" max="11261" width="7.7109375" style="6" customWidth="1"/>
    <col min="11262" max="11304" width="0" style="6" hidden="1" customWidth="1"/>
    <col min="11305" max="11305" width="14.85546875" style="6" bestFit="1" customWidth="1"/>
    <col min="11306" max="11306" width="12.5703125" style="6" bestFit="1" customWidth="1"/>
    <col min="11307" max="11502" width="9.140625" style="6"/>
    <col min="11503" max="11506" width="0" style="6" hidden="1" customWidth="1"/>
    <col min="11507" max="11507" width="6.5703125" style="6" customWidth="1"/>
    <col min="11508" max="11508" width="5.42578125" style="6" customWidth="1"/>
    <col min="11509" max="11509" width="12.5703125" style="6" customWidth="1"/>
    <col min="11510" max="11510" width="61.85546875" style="6" customWidth="1"/>
    <col min="11511" max="11511" width="32.5703125" style="6" customWidth="1"/>
    <col min="11512" max="11512" width="23.5703125" style="6" customWidth="1"/>
    <col min="11513" max="11513" width="35.28515625" style="6" customWidth="1"/>
    <col min="11514" max="11514" width="8.5703125" style="6" customWidth="1"/>
    <col min="11515" max="11516" width="8.140625" style="6" customWidth="1"/>
    <col min="11517" max="11517" width="7.7109375" style="6" customWidth="1"/>
    <col min="11518" max="11560" width="0" style="6" hidden="1" customWidth="1"/>
    <col min="11561" max="11561" width="14.85546875" style="6" bestFit="1" customWidth="1"/>
    <col min="11562" max="11562" width="12.5703125" style="6" bestFit="1" customWidth="1"/>
    <col min="11563" max="11758" width="9.140625" style="6"/>
    <col min="11759" max="11762" width="0" style="6" hidden="1" customWidth="1"/>
    <col min="11763" max="11763" width="6.5703125" style="6" customWidth="1"/>
    <col min="11764" max="11764" width="5.42578125" style="6" customWidth="1"/>
    <col min="11765" max="11765" width="12.5703125" style="6" customWidth="1"/>
    <col min="11766" max="11766" width="61.85546875" style="6" customWidth="1"/>
    <col min="11767" max="11767" width="32.5703125" style="6" customWidth="1"/>
    <col min="11768" max="11768" width="23.5703125" style="6" customWidth="1"/>
    <col min="11769" max="11769" width="35.28515625" style="6" customWidth="1"/>
    <col min="11770" max="11770" width="8.5703125" style="6" customWidth="1"/>
    <col min="11771" max="11772" width="8.140625" style="6" customWidth="1"/>
    <col min="11773" max="11773" width="7.7109375" style="6" customWidth="1"/>
    <col min="11774" max="11816" width="0" style="6" hidden="1" customWidth="1"/>
    <col min="11817" max="11817" width="14.85546875" style="6" bestFit="1" customWidth="1"/>
    <col min="11818" max="11818" width="12.5703125" style="6" bestFit="1" customWidth="1"/>
    <col min="11819" max="12014" width="9.140625" style="6"/>
    <col min="12015" max="12018" width="0" style="6" hidden="1" customWidth="1"/>
    <col min="12019" max="12019" width="6.5703125" style="6" customWidth="1"/>
    <col min="12020" max="12020" width="5.42578125" style="6" customWidth="1"/>
    <col min="12021" max="12021" width="12.5703125" style="6" customWidth="1"/>
    <col min="12022" max="12022" width="61.85546875" style="6" customWidth="1"/>
    <col min="12023" max="12023" width="32.5703125" style="6" customWidth="1"/>
    <col min="12024" max="12024" width="23.5703125" style="6" customWidth="1"/>
    <col min="12025" max="12025" width="35.28515625" style="6" customWidth="1"/>
    <col min="12026" max="12026" width="8.5703125" style="6" customWidth="1"/>
    <col min="12027" max="12028" width="8.140625" style="6" customWidth="1"/>
    <col min="12029" max="12029" width="7.7109375" style="6" customWidth="1"/>
    <col min="12030" max="12072" width="0" style="6" hidden="1" customWidth="1"/>
    <col min="12073" max="12073" width="14.85546875" style="6" bestFit="1" customWidth="1"/>
    <col min="12074" max="12074" width="12.5703125" style="6" bestFit="1" customWidth="1"/>
    <col min="12075" max="12270" width="9.140625" style="6"/>
    <col min="12271" max="12274" width="0" style="6" hidden="1" customWidth="1"/>
    <col min="12275" max="12275" width="6.5703125" style="6" customWidth="1"/>
    <col min="12276" max="12276" width="5.42578125" style="6" customWidth="1"/>
    <col min="12277" max="12277" width="12.5703125" style="6" customWidth="1"/>
    <col min="12278" max="12278" width="61.85546875" style="6" customWidth="1"/>
    <col min="12279" max="12279" width="32.5703125" style="6" customWidth="1"/>
    <col min="12280" max="12280" width="23.5703125" style="6" customWidth="1"/>
    <col min="12281" max="12281" width="35.28515625" style="6" customWidth="1"/>
    <col min="12282" max="12282" width="8.5703125" style="6" customWidth="1"/>
    <col min="12283" max="12284" width="8.140625" style="6" customWidth="1"/>
    <col min="12285" max="12285" width="7.7109375" style="6" customWidth="1"/>
    <col min="12286" max="12328" width="0" style="6" hidden="1" customWidth="1"/>
    <col min="12329" max="12329" width="14.85546875" style="6" bestFit="1" customWidth="1"/>
    <col min="12330" max="12330" width="12.5703125" style="6" bestFit="1" customWidth="1"/>
    <col min="12331" max="12526" width="9.140625" style="6"/>
    <col min="12527" max="12530" width="0" style="6" hidden="1" customWidth="1"/>
    <col min="12531" max="12531" width="6.5703125" style="6" customWidth="1"/>
    <col min="12532" max="12532" width="5.42578125" style="6" customWidth="1"/>
    <col min="12533" max="12533" width="12.5703125" style="6" customWidth="1"/>
    <col min="12534" max="12534" width="61.85546875" style="6" customWidth="1"/>
    <col min="12535" max="12535" width="32.5703125" style="6" customWidth="1"/>
    <col min="12536" max="12536" width="23.5703125" style="6" customWidth="1"/>
    <col min="12537" max="12537" width="35.28515625" style="6" customWidth="1"/>
    <col min="12538" max="12538" width="8.5703125" style="6" customWidth="1"/>
    <col min="12539" max="12540" width="8.140625" style="6" customWidth="1"/>
    <col min="12541" max="12541" width="7.7109375" style="6" customWidth="1"/>
    <col min="12542" max="12584" width="0" style="6" hidden="1" customWidth="1"/>
    <col min="12585" max="12585" width="14.85546875" style="6" bestFit="1" customWidth="1"/>
    <col min="12586" max="12586" width="12.5703125" style="6" bestFit="1" customWidth="1"/>
    <col min="12587" max="12782" width="9.140625" style="6"/>
    <col min="12783" max="12786" width="0" style="6" hidden="1" customWidth="1"/>
    <col min="12787" max="12787" width="6.5703125" style="6" customWidth="1"/>
    <col min="12788" max="12788" width="5.42578125" style="6" customWidth="1"/>
    <col min="12789" max="12789" width="12.5703125" style="6" customWidth="1"/>
    <col min="12790" max="12790" width="61.85546875" style="6" customWidth="1"/>
    <col min="12791" max="12791" width="32.5703125" style="6" customWidth="1"/>
    <col min="12792" max="12792" width="23.5703125" style="6" customWidth="1"/>
    <col min="12793" max="12793" width="35.28515625" style="6" customWidth="1"/>
    <col min="12794" max="12794" width="8.5703125" style="6" customWidth="1"/>
    <col min="12795" max="12796" width="8.140625" style="6" customWidth="1"/>
    <col min="12797" max="12797" width="7.7109375" style="6" customWidth="1"/>
    <col min="12798" max="12840" width="0" style="6" hidden="1" customWidth="1"/>
    <col min="12841" max="12841" width="14.85546875" style="6" bestFit="1" customWidth="1"/>
    <col min="12842" max="12842" width="12.5703125" style="6" bestFit="1" customWidth="1"/>
    <col min="12843" max="13038" width="9.140625" style="6"/>
    <col min="13039" max="13042" width="0" style="6" hidden="1" customWidth="1"/>
    <col min="13043" max="13043" width="6.5703125" style="6" customWidth="1"/>
    <col min="13044" max="13044" width="5.42578125" style="6" customWidth="1"/>
    <col min="13045" max="13045" width="12.5703125" style="6" customWidth="1"/>
    <col min="13046" max="13046" width="61.85546875" style="6" customWidth="1"/>
    <col min="13047" max="13047" width="32.5703125" style="6" customWidth="1"/>
    <col min="13048" max="13048" width="23.5703125" style="6" customWidth="1"/>
    <col min="13049" max="13049" width="35.28515625" style="6" customWidth="1"/>
    <col min="13050" max="13050" width="8.5703125" style="6" customWidth="1"/>
    <col min="13051" max="13052" width="8.140625" style="6" customWidth="1"/>
    <col min="13053" max="13053" width="7.7109375" style="6" customWidth="1"/>
    <col min="13054" max="13096" width="0" style="6" hidden="1" customWidth="1"/>
    <col min="13097" max="13097" width="14.85546875" style="6" bestFit="1" customWidth="1"/>
    <col min="13098" max="13098" width="12.5703125" style="6" bestFit="1" customWidth="1"/>
    <col min="13099" max="13294" width="9.140625" style="6"/>
    <col min="13295" max="13298" width="0" style="6" hidden="1" customWidth="1"/>
    <col min="13299" max="13299" width="6.5703125" style="6" customWidth="1"/>
    <col min="13300" max="13300" width="5.42578125" style="6" customWidth="1"/>
    <col min="13301" max="13301" width="12.5703125" style="6" customWidth="1"/>
    <col min="13302" max="13302" width="61.85546875" style="6" customWidth="1"/>
    <col min="13303" max="13303" width="32.5703125" style="6" customWidth="1"/>
    <col min="13304" max="13304" width="23.5703125" style="6" customWidth="1"/>
    <col min="13305" max="13305" width="35.28515625" style="6" customWidth="1"/>
    <col min="13306" max="13306" width="8.5703125" style="6" customWidth="1"/>
    <col min="13307" max="13308" width="8.140625" style="6" customWidth="1"/>
    <col min="13309" max="13309" width="7.7109375" style="6" customWidth="1"/>
    <col min="13310" max="13352" width="0" style="6" hidden="1" customWidth="1"/>
    <col min="13353" max="13353" width="14.85546875" style="6" bestFit="1" customWidth="1"/>
    <col min="13354" max="13354" width="12.5703125" style="6" bestFit="1" customWidth="1"/>
    <col min="13355" max="13550" width="9.140625" style="6"/>
    <col min="13551" max="13554" width="0" style="6" hidden="1" customWidth="1"/>
    <col min="13555" max="13555" width="6.5703125" style="6" customWidth="1"/>
    <col min="13556" max="13556" width="5.42578125" style="6" customWidth="1"/>
    <col min="13557" max="13557" width="12.5703125" style="6" customWidth="1"/>
    <col min="13558" max="13558" width="61.85546875" style="6" customWidth="1"/>
    <col min="13559" max="13559" width="32.5703125" style="6" customWidth="1"/>
    <col min="13560" max="13560" width="23.5703125" style="6" customWidth="1"/>
    <col min="13561" max="13561" width="35.28515625" style="6" customWidth="1"/>
    <col min="13562" max="13562" width="8.5703125" style="6" customWidth="1"/>
    <col min="13563" max="13564" width="8.140625" style="6" customWidth="1"/>
    <col min="13565" max="13565" width="7.7109375" style="6" customWidth="1"/>
    <col min="13566" max="13608" width="0" style="6" hidden="1" customWidth="1"/>
    <col min="13609" max="13609" width="14.85546875" style="6" bestFit="1" customWidth="1"/>
    <col min="13610" max="13610" width="12.5703125" style="6" bestFit="1" customWidth="1"/>
    <col min="13611" max="13806" width="9.140625" style="6"/>
    <col min="13807" max="13810" width="0" style="6" hidden="1" customWidth="1"/>
    <col min="13811" max="13811" width="6.5703125" style="6" customWidth="1"/>
    <col min="13812" max="13812" width="5.42578125" style="6" customWidth="1"/>
    <col min="13813" max="13813" width="12.5703125" style="6" customWidth="1"/>
    <col min="13814" max="13814" width="61.85546875" style="6" customWidth="1"/>
    <col min="13815" max="13815" width="32.5703125" style="6" customWidth="1"/>
    <col min="13816" max="13816" width="23.5703125" style="6" customWidth="1"/>
    <col min="13817" max="13817" width="35.28515625" style="6" customWidth="1"/>
    <col min="13818" max="13818" width="8.5703125" style="6" customWidth="1"/>
    <col min="13819" max="13820" width="8.140625" style="6" customWidth="1"/>
    <col min="13821" max="13821" width="7.7109375" style="6" customWidth="1"/>
    <col min="13822" max="13864" width="0" style="6" hidden="1" customWidth="1"/>
    <col min="13865" max="13865" width="14.85546875" style="6" bestFit="1" customWidth="1"/>
    <col min="13866" max="13866" width="12.5703125" style="6" bestFit="1" customWidth="1"/>
    <col min="13867" max="14062" width="9.140625" style="6"/>
    <col min="14063" max="14066" width="0" style="6" hidden="1" customWidth="1"/>
    <col min="14067" max="14067" width="6.5703125" style="6" customWidth="1"/>
    <col min="14068" max="14068" width="5.42578125" style="6" customWidth="1"/>
    <col min="14069" max="14069" width="12.5703125" style="6" customWidth="1"/>
    <col min="14070" max="14070" width="61.85546875" style="6" customWidth="1"/>
    <col min="14071" max="14071" width="32.5703125" style="6" customWidth="1"/>
    <col min="14072" max="14072" width="23.5703125" style="6" customWidth="1"/>
    <col min="14073" max="14073" width="35.28515625" style="6" customWidth="1"/>
    <col min="14074" max="14074" width="8.5703125" style="6" customWidth="1"/>
    <col min="14075" max="14076" width="8.140625" style="6" customWidth="1"/>
    <col min="14077" max="14077" width="7.7109375" style="6" customWidth="1"/>
    <col min="14078" max="14120" width="0" style="6" hidden="1" customWidth="1"/>
    <col min="14121" max="14121" width="14.85546875" style="6" bestFit="1" customWidth="1"/>
    <col min="14122" max="14122" width="12.5703125" style="6" bestFit="1" customWidth="1"/>
    <col min="14123" max="14318" width="9.140625" style="6"/>
    <col min="14319" max="14322" width="0" style="6" hidden="1" customWidth="1"/>
    <col min="14323" max="14323" width="6.5703125" style="6" customWidth="1"/>
    <col min="14324" max="14324" width="5.42578125" style="6" customWidth="1"/>
    <col min="14325" max="14325" width="12.5703125" style="6" customWidth="1"/>
    <col min="14326" max="14326" width="61.85546875" style="6" customWidth="1"/>
    <col min="14327" max="14327" width="32.5703125" style="6" customWidth="1"/>
    <col min="14328" max="14328" width="23.5703125" style="6" customWidth="1"/>
    <col min="14329" max="14329" width="35.28515625" style="6" customWidth="1"/>
    <col min="14330" max="14330" width="8.5703125" style="6" customWidth="1"/>
    <col min="14331" max="14332" width="8.140625" style="6" customWidth="1"/>
    <col min="14333" max="14333" width="7.7109375" style="6" customWidth="1"/>
    <col min="14334" max="14376" width="0" style="6" hidden="1" customWidth="1"/>
    <col min="14377" max="14377" width="14.85546875" style="6" bestFit="1" customWidth="1"/>
    <col min="14378" max="14378" width="12.5703125" style="6" bestFit="1" customWidth="1"/>
    <col min="14379" max="14574" width="9.140625" style="6"/>
    <col min="14575" max="14578" width="0" style="6" hidden="1" customWidth="1"/>
    <col min="14579" max="14579" width="6.5703125" style="6" customWidth="1"/>
    <col min="14580" max="14580" width="5.42578125" style="6" customWidth="1"/>
    <col min="14581" max="14581" width="12.5703125" style="6" customWidth="1"/>
    <col min="14582" max="14582" width="61.85546875" style="6" customWidth="1"/>
    <col min="14583" max="14583" width="32.5703125" style="6" customWidth="1"/>
    <col min="14584" max="14584" width="23.5703125" style="6" customWidth="1"/>
    <col min="14585" max="14585" width="35.28515625" style="6" customWidth="1"/>
    <col min="14586" max="14586" width="8.5703125" style="6" customWidth="1"/>
    <col min="14587" max="14588" width="8.140625" style="6" customWidth="1"/>
    <col min="14589" max="14589" width="7.7109375" style="6" customWidth="1"/>
    <col min="14590" max="14632" width="0" style="6" hidden="1" customWidth="1"/>
    <col min="14633" max="14633" width="14.85546875" style="6" bestFit="1" customWidth="1"/>
    <col min="14634" max="14634" width="12.5703125" style="6" bestFit="1" customWidth="1"/>
    <col min="14635" max="14830" width="9.140625" style="6"/>
    <col min="14831" max="14834" width="0" style="6" hidden="1" customWidth="1"/>
    <col min="14835" max="14835" width="6.5703125" style="6" customWidth="1"/>
    <col min="14836" max="14836" width="5.42578125" style="6" customWidth="1"/>
    <col min="14837" max="14837" width="12.5703125" style="6" customWidth="1"/>
    <col min="14838" max="14838" width="61.85546875" style="6" customWidth="1"/>
    <col min="14839" max="14839" width="32.5703125" style="6" customWidth="1"/>
    <col min="14840" max="14840" width="23.5703125" style="6" customWidth="1"/>
    <col min="14841" max="14841" width="35.28515625" style="6" customWidth="1"/>
    <col min="14842" max="14842" width="8.5703125" style="6" customWidth="1"/>
    <col min="14843" max="14844" width="8.140625" style="6" customWidth="1"/>
    <col min="14845" max="14845" width="7.7109375" style="6" customWidth="1"/>
    <col min="14846" max="14888" width="0" style="6" hidden="1" customWidth="1"/>
    <col min="14889" max="14889" width="14.85546875" style="6" bestFit="1" customWidth="1"/>
    <col min="14890" max="14890" width="12.5703125" style="6" bestFit="1" customWidth="1"/>
    <col min="14891" max="15086" width="9.140625" style="6"/>
    <col min="15087" max="15090" width="0" style="6" hidden="1" customWidth="1"/>
    <col min="15091" max="15091" width="6.5703125" style="6" customWidth="1"/>
    <col min="15092" max="15092" width="5.42578125" style="6" customWidth="1"/>
    <col min="15093" max="15093" width="12.5703125" style="6" customWidth="1"/>
    <col min="15094" max="15094" width="61.85546875" style="6" customWidth="1"/>
    <col min="15095" max="15095" width="32.5703125" style="6" customWidth="1"/>
    <col min="15096" max="15096" width="23.5703125" style="6" customWidth="1"/>
    <col min="15097" max="15097" width="35.28515625" style="6" customWidth="1"/>
    <col min="15098" max="15098" width="8.5703125" style="6" customWidth="1"/>
    <col min="15099" max="15100" width="8.140625" style="6" customWidth="1"/>
    <col min="15101" max="15101" width="7.7109375" style="6" customWidth="1"/>
    <col min="15102" max="15144" width="0" style="6" hidden="1" customWidth="1"/>
    <col min="15145" max="15145" width="14.85546875" style="6" bestFit="1" customWidth="1"/>
    <col min="15146" max="15146" width="12.5703125" style="6" bestFit="1" customWidth="1"/>
    <col min="15147" max="15342" width="9.140625" style="6"/>
    <col min="15343" max="15346" width="0" style="6" hidden="1" customWidth="1"/>
    <col min="15347" max="15347" width="6.5703125" style="6" customWidth="1"/>
    <col min="15348" max="15348" width="5.42578125" style="6" customWidth="1"/>
    <col min="15349" max="15349" width="12.5703125" style="6" customWidth="1"/>
    <col min="15350" max="15350" width="61.85546875" style="6" customWidth="1"/>
    <col min="15351" max="15351" width="32.5703125" style="6" customWidth="1"/>
    <col min="15352" max="15352" width="23.5703125" style="6" customWidth="1"/>
    <col min="15353" max="15353" width="35.28515625" style="6" customWidth="1"/>
    <col min="15354" max="15354" width="8.5703125" style="6" customWidth="1"/>
    <col min="15355" max="15356" width="8.140625" style="6" customWidth="1"/>
    <col min="15357" max="15357" width="7.7109375" style="6" customWidth="1"/>
    <col min="15358" max="15400" width="0" style="6" hidden="1" customWidth="1"/>
    <col min="15401" max="15401" width="14.85546875" style="6" bestFit="1" customWidth="1"/>
    <col min="15402" max="15402" width="12.5703125" style="6" bestFit="1" customWidth="1"/>
    <col min="15403" max="15598" width="9.140625" style="6"/>
    <col min="15599" max="15602" width="0" style="6" hidden="1" customWidth="1"/>
    <col min="15603" max="15603" width="6.5703125" style="6" customWidth="1"/>
    <col min="15604" max="15604" width="5.42578125" style="6" customWidth="1"/>
    <col min="15605" max="15605" width="12.5703125" style="6" customWidth="1"/>
    <col min="15606" max="15606" width="61.85546875" style="6" customWidth="1"/>
    <col min="15607" max="15607" width="32.5703125" style="6" customWidth="1"/>
    <col min="15608" max="15608" width="23.5703125" style="6" customWidth="1"/>
    <col min="15609" max="15609" width="35.28515625" style="6" customWidth="1"/>
    <col min="15610" max="15610" width="8.5703125" style="6" customWidth="1"/>
    <col min="15611" max="15612" width="8.140625" style="6" customWidth="1"/>
    <col min="15613" max="15613" width="7.7109375" style="6" customWidth="1"/>
    <col min="15614" max="15656" width="0" style="6" hidden="1" customWidth="1"/>
    <col min="15657" max="15657" width="14.85546875" style="6" bestFit="1" customWidth="1"/>
    <col min="15658" max="15658" width="12.5703125" style="6" bestFit="1" customWidth="1"/>
    <col min="15659" max="15854" width="9.140625" style="6"/>
    <col min="15855" max="15858" width="0" style="6" hidden="1" customWidth="1"/>
    <col min="15859" max="15859" width="6.5703125" style="6" customWidth="1"/>
    <col min="15860" max="15860" width="5.42578125" style="6" customWidth="1"/>
    <col min="15861" max="15861" width="12.5703125" style="6" customWidth="1"/>
    <col min="15862" max="15862" width="61.85546875" style="6" customWidth="1"/>
    <col min="15863" max="15863" width="32.5703125" style="6" customWidth="1"/>
    <col min="15864" max="15864" width="23.5703125" style="6" customWidth="1"/>
    <col min="15865" max="15865" width="35.28515625" style="6" customWidth="1"/>
    <col min="15866" max="15866" width="8.5703125" style="6" customWidth="1"/>
    <col min="15867" max="15868" width="8.140625" style="6" customWidth="1"/>
    <col min="15869" max="15869" width="7.7109375" style="6" customWidth="1"/>
    <col min="15870" max="15912" width="0" style="6" hidden="1" customWidth="1"/>
    <col min="15913" max="15913" width="14.85546875" style="6" bestFit="1" customWidth="1"/>
    <col min="15914" max="15914" width="12.5703125" style="6" bestFit="1" customWidth="1"/>
    <col min="15915" max="16110" width="9.140625" style="6"/>
    <col min="16111" max="16114" width="0" style="6" hidden="1" customWidth="1"/>
    <col min="16115" max="16115" width="6.5703125" style="6" customWidth="1"/>
    <col min="16116" max="16116" width="5.42578125" style="6" customWidth="1"/>
    <col min="16117" max="16117" width="12.5703125" style="6" customWidth="1"/>
    <col min="16118" max="16118" width="61.85546875" style="6" customWidth="1"/>
    <col min="16119" max="16119" width="32.5703125" style="6" customWidth="1"/>
    <col min="16120" max="16120" width="23.5703125" style="6" customWidth="1"/>
    <col min="16121" max="16121" width="35.28515625" style="6" customWidth="1"/>
    <col min="16122" max="16122" width="8.5703125" style="6" customWidth="1"/>
    <col min="16123" max="16124" width="8.140625" style="6" customWidth="1"/>
    <col min="16125" max="16125" width="7.7109375" style="6" customWidth="1"/>
    <col min="16126" max="16168" width="0" style="6" hidden="1" customWidth="1"/>
    <col min="16169" max="16169" width="14.85546875" style="6" bestFit="1" customWidth="1"/>
    <col min="16170" max="16170" width="12.5703125" style="6" bestFit="1" customWidth="1"/>
    <col min="16171" max="16384" width="9.140625" style="6"/>
  </cols>
  <sheetData>
    <row r="1" spans="1:57" s="41" customFormat="1" ht="34.5" customHeight="1" x14ac:dyDescent="0.25">
      <c r="A1" s="41" t="str">
        <f t="shared" ref="A1:A78" si="0">$G1&amp;"+1"</f>
        <v>LK62DT+1</v>
      </c>
      <c r="B1" s="41" t="str">
        <f t="shared" ref="B1:B78" si="1">$G1&amp;"+2"</f>
        <v>LK62DT+2</v>
      </c>
      <c r="C1" s="41" t="str">
        <f t="shared" ref="C1:C78" si="2">$G1&amp;"+3"</f>
        <v>LK62DT+3</v>
      </c>
      <c r="D1" s="41" t="str">
        <f t="shared" ref="D1:D78" si="3">$G1&amp;"+4"</f>
        <v>LK62DT+4</v>
      </c>
      <c r="E1" s="41" t="s">
        <v>1</v>
      </c>
      <c r="F1" s="43">
        <v>62</v>
      </c>
      <c r="G1" s="49" t="s">
        <v>26</v>
      </c>
      <c r="H1" s="116" t="s">
        <v>19</v>
      </c>
      <c r="I1" s="116" t="s">
        <v>18</v>
      </c>
      <c r="J1" s="42" t="s">
        <v>19</v>
      </c>
      <c r="K1" s="116" t="s">
        <v>46</v>
      </c>
      <c r="L1" s="50">
        <v>4000</v>
      </c>
      <c r="M1" s="50">
        <v>2000</v>
      </c>
      <c r="N1" s="50">
        <v>1500</v>
      </c>
      <c r="O1" s="50">
        <v>900</v>
      </c>
      <c r="P1" s="50">
        <f>VLOOKUP(G1&amp;"Vị trí 1",'[1]14_ODT'!$D$11:$L$3938,9,0)</f>
        <v>4000</v>
      </c>
      <c r="Q1" s="50">
        <f>VLOOKUP(G1&amp;"Vị trí 2",'[1]14_ODT'!$D$11:$L$3938,9,0)</f>
        <v>2000</v>
      </c>
      <c r="R1" s="50">
        <f>VLOOKUP(G1&amp;"Vị trí 3",'[1]14_ODT'!$D$11:$L$3938,9,0)</f>
        <v>1500</v>
      </c>
      <c r="S1" s="50">
        <f>VLOOKUP(G1&amp;"Vị trí 4",'[1]14_ODT'!$D$11:$L$3938,9,0)</f>
        <v>900</v>
      </c>
      <c r="T1" s="71"/>
      <c r="U1" s="71"/>
      <c r="V1" s="71"/>
      <c r="W1" s="71"/>
      <c r="X1" s="72"/>
      <c r="Y1" s="72"/>
      <c r="Z1" s="72"/>
      <c r="AA1" s="72"/>
      <c r="AB1" s="71"/>
      <c r="AC1" s="71"/>
      <c r="AD1" s="71"/>
      <c r="AE1" s="71"/>
      <c r="AF1" s="72"/>
      <c r="AG1" s="72"/>
      <c r="AH1" s="72"/>
      <c r="AI1" s="72"/>
      <c r="AJ1" s="44">
        <v>12.94</v>
      </c>
      <c r="AK1" s="73"/>
      <c r="AL1" s="73" t="e">
        <f>ROUNDDOWN(AJ1*#REF!/#REF!,1)</f>
        <v>#REF!</v>
      </c>
      <c r="AM1" s="83" t="e">
        <f t="shared" ref="AM1:AP78" si="4">L1*$AL1</f>
        <v>#REF!</v>
      </c>
      <c r="AN1" s="83" t="e">
        <f t="shared" si="4"/>
        <v>#REF!</v>
      </c>
      <c r="AO1" s="83" t="e">
        <f t="shared" si="4"/>
        <v>#REF!</v>
      </c>
      <c r="AP1" s="83" t="e">
        <f t="shared" si="4"/>
        <v>#REF!</v>
      </c>
      <c r="AQ1" s="84" t="e">
        <f t="shared" ref="AQ1:AT78" si="5">IF(AM1&lt;1000,ROUND(AM1,-1),ROUND(AM1,-2))</f>
        <v>#REF!</v>
      </c>
      <c r="AR1" s="84" t="e">
        <f t="shared" si="5"/>
        <v>#REF!</v>
      </c>
      <c r="AS1" s="84" t="e">
        <f t="shared" si="5"/>
        <v>#REF!</v>
      </c>
      <c r="AT1" s="84" t="e">
        <f t="shared" si="5"/>
        <v>#REF!</v>
      </c>
      <c r="AU1" s="85" t="e">
        <f>AM1*0.15</f>
        <v>#REF!</v>
      </c>
      <c r="AV1" s="74" t="s">
        <v>1</v>
      </c>
      <c r="AW1" s="86">
        <v>2660</v>
      </c>
      <c r="AX1" s="87">
        <v>910</v>
      </c>
      <c r="AY1" s="87">
        <v>600</v>
      </c>
      <c r="AZ1" s="87">
        <v>420</v>
      </c>
      <c r="BA1" s="71">
        <v>2280</v>
      </c>
      <c r="BB1" s="71">
        <v>780</v>
      </c>
      <c r="BC1" s="71">
        <v>510</v>
      </c>
      <c r="BD1" s="71">
        <v>360</v>
      </c>
      <c r="BE1" s="52" t="e">
        <f>AT1-AU1</f>
        <v>#REF!</v>
      </c>
    </row>
    <row r="2" spans="1:57" s="41" customFormat="1" ht="34.5" customHeight="1" x14ac:dyDescent="0.25">
      <c r="F2" s="43"/>
      <c r="G2" s="49"/>
      <c r="H2" s="116" t="s">
        <v>66</v>
      </c>
      <c r="I2" s="116" t="s">
        <v>66</v>
      </c>
      <c r="J2" s="42"/>
      <c r="K2" s="116" t="s">
        <v>66</v>
      </c>
      <c r="L2" s="50"/>
      <c r="M2" s="50"/>
      <c r="N2" s="50"/>
      <c r="O2" s="50"/>
      <c r="P2" s="50"/>
      <c r="Q2" s="50"/>
      <c r="R2" s="50"/>
      <c r="S2" s="50"/>
      <c r="T2" s="71"/>
      <c r="U2" s="71"/>
      <c r="V2" s="71"/>
      <c r="W2" s="71"/>
      <c r="X2" s="72"/>
      <c r="Y2" s="72"/>
      <c r="Z2" s="72"/>
      <c r="AA2" s="72"/>
      <c r="AB2" s="71"/>
      <c r="AC2" s="71"/>
      <c r="AD2" s="71"/>
      <c r="AE2" s="71"/>
      <c r="AF2" s="72"/>
      <c r="AG2" s="72"/>
      <c r="AH2" s="72"/>
      <c r="AI2" s="72"/>
      <c r="AJ2" s="44"/>
      <c r="AK2" s="73"/>
      <c r="AL2" s="73"/>
      <c r="AM2" s="83"/>
      <c r="AN2" s="83"/>
      <c r="AO2" s="83"/>
      <c r="AP2" s="83"/>
      <c r="AQ2" s="84"/>
      <c r="AR2" s="84"/>
      <c r="AS2" s="84"/>
      <c r="AT2" s="84"/>
      <c r="AU2" s="85"/>
      <c r="AV2" s="74"/>
      <c r="AW2" s="86"/>
      <c r="AX2" s="87"/>
      <c r="AY2" s="87"/>
      <c r="AZ2" s="87"/>
      <c r="BA2" s="71"/>
      <c r="BB2" s="71"/>
      <c r="BC2" s="71"/>
      <c r="BD2" s="71"/>
      <c r="BE2" s="52"/>
    </row>
    <row r="3" spans="1:57" s="41" customFormat="1" ht="34.5" customHeight="1" x14ac:dyDescent="0.25">
      <c r="F3" s="43"/>
      <c r="G3" s="49"/>
      <c r="H3" s="116" t="s">
        <v>66</v>
      </c>
      <c r="I3" s="116" t="s">
        <v>66</v>
      </c>
      <c r="J3" s="42"/>
      <c r="K3" s="116" t="s">
        <v>66</v>
      </c>
      <c r="L3" s="50"/>
      <c r="M3" s="50"/>
      <c r="N3" s="50"/>
      <c r="O3" s="50"/>
      <c r="P3" s="50"/>
      <c r="Q3" s="50"/>
      <c r="R3" s="50"/>
      <c r="S3" s="50"/>
      <c r="T3" s="71"/>
      <c r="U3" s="71"/>
      <c r="V3" s="71"/>
      <c r="W3" s="71"/>
      <c r="X3" s="72"/>
      <c r="Y3" s="72"/>
      <c r="Z3" s="72"/>
      <c r="AA3" s="72"/>
      <c r="AB3" s="71"/>
      <c r="AC3" s="71"/>
      <c r="AD3" s="71"/>
      <c r="AE3" s="71"/>
      <c r="AF3" s="72"/>
      <c r="AG3" s="72"/>
      <c r="AH3" s="72"/>
      <c r="AI3" s="72"/>
      <c r="AJ3" s="44"/>
      <c r="AK3" s="73"/>
      <c r="AL3" s="73"/>
      <c r="AM3" s="83"/>
      <c r="AN3" s="83"/>
      <c r="AO3" s="83"/>
      <c r="AP3" s="83"/>
      <c r="AQ3" s="84"/>
      <c r="AR3" s="84"/>
      <c r="AS3" s="84"/>
      <c r="AT3" s="84"/>
      <c r="AU3" s="85"/>
      <c r="AV3" s="74"/>
      <c r="AW3" s="86"/>
      <c r="AX3" s="87"/>
      <c r="AY3" s="87"/>
      <c r="AZ3" s="87"/>
      <c r="BA3" s="71"/>
      <c r="BB3" s="71"/>
      <c r="BC3" s="71"/>
      <c r="BD3" s="71"/>
      <c r="BE3" s="52"/>
    </row>
    <row r="4" spans="1:57" s="41" customFormat="1" ht="34.5" customHeight="1" x14ac:dyDescent="0.25">
      <c r="F4" s="43"/>
      <c r="G4" s="49"/>
      <c r="H4" s="116" t="s">
        <v>66</v>
      </c>
      <c r="I4" s="116" t="s">
        <v>66</v>
      </c>
      <c r="J4" s="42"/>
      <c r="K4" s="116" t="s">
        <v>66</v>
      </c>
      <c r="L4" s="50"/>
      <c r="M4" s="50"/>
      <c r="N4" s="50"/>
      <c r="O4" s="50"/>
      <c r="P4" s="50"/>
      <c r="Q4" s="50"/>
      <c r="R4" s="50"/>
      <c r="S4" s="50"/>
      <c r="T4" s="71"/>
      <c r="U4" s="71"/>
      <c r="V4" s="71"/>
      <c r="W4" s="71"/>
      <c r="X4" s="72"/>
      <c r="Y4" s="72"/>
      <c r="Z4" s="72"/>
      <c r="AA4" s="72"/>
      <c r="AB4" s="71"/>
      <c r="AC4" s="71"/>
      <c r="AD4" s="71"/>
      <c r="AE4" s="71"/>
      <c r="AF4" s="72"/>
      <c r="AG4" s="72"/>
      <c r="AH4" s="72"/>
      <c r="AI4" s="72"/>
      <c r="AJ4" s="44"/>
      <c r="AK4" s="73"/>
      <c r="AL4" s="73"/>
      <c r="AM4" s="83"/>
      <c r="AN4" s="83"/>
      <c r="AO4" s="83"/>
      <c r="AP4" s="83"/>
      <c r="AQ4" s="84"/>
      <c r="AR4" s="84"/>
      <c r="AS4" s="84"/>
      <c r="AT4" s="84"/>
      <c r="AU4" s="85"/>
      <c r="AV4" s="74"/>
      <c r="AW4" s="86"/>
      <c r="AX4" s="87"/>
      <c r="AY4" s="87"/>
      <c r="AZ4" s="87"/>
      <c r="BA4" s="71"/>
      <c r="BB4" s="71"/>
      <c r="BC4" s="71"/>
      <c r="BD4" s="71"/>
      <c r="BE4" s="52"/>
    </row>
    <row r="5" spans="1:57" s="41" customFormat="1" ht="34.5" customHeight="1" x14ac:dyDescent="0.25">
      <c r="F5" s="43"/>
      <c r="G5" s="49"/>
      <c r="H5" s="116" t="s">
        <v>66</v>
      </c>
      <c r="I5" s="116" t="s">
        <v>66</v>
      </c>
      <c r="J5" s="42"/>
      <c r="K5" s="116" t="s">
        <v>66</v>
      </c>
      <c r="L5" s="50"/>
      <c r="M5" s="50"/>
      <c r="N5" s="50"/>
      <c r="O5" s="50"/>
      <c r="P5" s="50"/>
      <c r="Q5" s="50"/>
      <c r="R5" s="50"/>
      <c r="S5" s="50"/>
      <c r="T5" s="71"/>
      <c r="U5" s="71"/>
      <c r="V5" s="71"/>
      <c r="W5" s="71"/>
      <c r="X5" s="72"/>
      <c r="Y5" s="72"/>
      <c r="Z5" s="72"/>
      <c r="AA5" s="72"/>
      <c r="AB5" s="71"/>
      <c r="AC5" s="71"/>
      <c r="AD5" s="71"/>
      <c r="AE5" s="71"/>
      <c r="AF5" s="72"/>
      <c r="AG5" s="72"/>
      <c r="AH5" s="72"/>
      <c r="AI5" s="72"/>
      <c r="AJ5" s="44"/>
      <c r="AK5" s="73"/>
      <c r="AL5" s="73"/>
      <c r="AM5" s="83"/>
      <c r="AN5" s="83"/>
      <c r="AO5" s="83"/>
      <c r="AP5" s="83"/>
      <c r="AQ5" s="84"/>
      <c r="AR5" s="84"/>
      <c r="AS5" s="84"/>
      <c r="AT5" s="84"/>
      <c r="AU5" s="85"/>
      <c r="AV5" s="74"/>
      <c r="AW5" s="86"/>
      <c r="AX5" s="87"/>
      <c r="AY5" s="87"/>
      <c r="AZ5" s="87"/>
      <c r="BA5" s="71"/>
      <c r="BB5" s="71"/>
      <c r="BC5" s="71"/>
      <c r="BD5" s="71"/>
      <c r="BE5" s="52"/>
    </row>
    <row r="6" spans="1:57" s="41" customFormat="1" ht="34.5" customHeight="1" x14ac:dyDescent="0.25">
      <c r="F6" s="43"/>
      <c r="G6" s="49"/>
      <c r="H6" s="116" t="s">
        <v>66</v>
      </c>
      <c r="I6" s="116" t="s">
        <v>66</v>
      </c>
      <c r="J6" s="42"/>
      <c r="K6" s="116" t="s">
        <v>66</v>
      </c>
      <c r="L6" s="50"/>
      <c r="M6" s="50"/>
      <c r="N6" s="50"/>
      <c r="O6" s="50"/>
      <c r="P6" s="50"/>
      <c r="Q6" s="50"/>
      <c r="R6" s="50"/>
      <c r="S6" s="50"/>
      <c r="T6" s="71"/>
      <c r="U6" s="71"/>
      <c r="V6" s="71"/>
      <c r="W6" s="71"/>
      <c r="X6" s="72"/>
      <c r="Y6" s="72"/>
      <c r="Z6" s="72"/>
      <c r="AA6" s="72"/>
      <c r="AB6" s="71"/>
      <c r="AC6" s="71"/>
      <c r="AD6" s="71"/>
      <c r="AE6" s="71"/>
      <c r="AF6" s="72"/>
      <c r="AG6" s="72"/>
      <c r="AH6" s="72"/>
      <c r="AI6" s="72"/>
      <c r="AJ6" s="44"/>
      <c r="AK6" s="73"/>
      <c r="AL6" s="73"/>
      <c r="AM6" s="83"/>
      <c r="AN6" s="83"/>
      <c r="AO6" s="83"/>
      <c r="AP6" s="83"/>
      <c r="AQ6" s="84"/>
      <c r="AR6" s="84"/>
      <c r="AS6" s="84"/>
      <c r="AT6" s="84"/>
      <c r="AU6" s="85"/>
      <c r="AV6" s="74"/>
      <c r="AW6" s="86"/>
      <c r="AX6" s="87"/>
      <c r="AY6" s="87"/>
      <c r="AZ6" s="87"/>
      <c r="BA6" s="71"/>
      <c r="BB6" s="71"/>
      <c r="BC6" s="71"/>
      <c r="BD6" s="71"/>
      <c r="BE6" s="52"/>
    </row>
    <row r="7" spans="1:57" s="41" customFormat="1" ht="34.5" customHeight="1" x14ac:dyDescent="0.25">
      <c r="F7" s="43"/>
      <c r="G7" s="49"/>
      <c r="H7" s="116" t="s">
        <v>66</v>
      </c>
      <c r="I7" s="116" t="s">
        <v>66</v>
      </c>
      <c r="J7" s="42"/>
      <c r="K7" s="116" t="s">
        <v>66</v>
      </c>
      <c r="L7" s="50"/>
      <c r="M7" s="50"/>
      <c r="N7" s="50"/>
      <c r="O7" s="50"/>
      <c r="P7" s="50"/>
      <c r="Q7" s="50"/>
      <c r="R7" s="50"/>
      <c r="S7" s="50"/>
      <c r="T7" s="71"/>
      <c r="U7" s="71"/>
      <c r="V7" s="71"/>
      <c r="W7" s="71"/>
      <c r="X7" s="72"/>
      <c r="Y7" s="72"/>
      <c r="Z7" s="72"/>
      <c r="AA7" s="72"/>
      <c r="AB7" s="71"/>
      <c r="AC7" s="71"/>
      <c r="AD7" s="71"/>
      <c r="AE7" s="71"/>
      <c r="AF7" s="72"/>
      <c r="AG7" s="72"/>
      <c r="AH7" s="72"/>
      <c r="AI7" s="72"/>
      <c r="AJ7" s="44"/>
      <c r="AK7" s="73"/>
      <c r="AL7" s="73"/>
      <c r="AM7" s="83"/>
      <c r="AN7" s="83"/>
      <c r="AO7" s="83"/>
      <c r="AP7" s="83"/>
      <c r="AQ7" s="84"/>
      <c r="AR7" s="84"/>
      <c r="AS7" s="84"/>
      <c r="AT7" s="84"/>
      <c r="AU7" s="85"/>
      <c r="AV7" s="74"/>
      <c r="AW7" s="86"/>
      <c r="AX7" s="87"/>
      <c r="AY7" s="87"/>
      <c r="AZ7" s="87"/>
      <c r="BA7" s="71"/>
      <c r="BB7" s="71"/>
      <c r="BC7" s="71"/>
      <c r="BD7" s="71"/>
      <c r="BE7" s="52"/>
    </row>
    <row r="8" spans="1:57" s="41" customFormat="1" ht="34.5" customHeight="1" x14ac:dyDescent="0.25">
      <c r="A8" s="41" t="str">
        <f t="shared" si="0"/>
        <v>LK69DT+1</v>
      </c>
      <c r="B8" s="41" t="str">
        <f t="shared" si="1"/>
        <v>LK69DT+2</v>
      </c>
      <c r="C8" s="41" t="str">
        <f t="shared" si="2"/>
        <v>LK69DT+3</v>
      </c>
      <c r="D8" s="41" t="str">
        <f t="shared" si="3"/>
        <v>LK69DT+4</v>
      </c>
      <c r="E8" s="41" t="s">
        <v>1</v>
      </c>
      <c r="F8" s="43">
        <v>69</v>
      </c>
      <c r="G8" s="49" t="s">
        <v>29</v>
      </c>
      <c r="H8" s="116" t="s">
        <v>30</v>
      </c>
      <c r="I8" s="116" t="s">
        <v>47</v>
      </c>
      <c r="J8" s="42" t="s">
        <v>30</v>
      </c>
      <c r="K8" s="116" t="s">
        <v>31</v>
      </c>
      <c r="L8" s="50">
        <v>1200</v>
      </c>
      <c r="M8" s="50">
        <v>600</v>
      </c>
      <c r="N8" s="50">
        <v>500</v>
      </c>
      <c r="O8" s="50">
        <v>400</v>
      </c>
      <c r="P8" s="50">
        <f>VLOOKUP(G8&amp;"Vị trí 1",'[1]14_ODT'!$D$11:$L$3938,9,0)</f>
        <v>1200</v>
      </c>
      <c r="Q8" s="50">
        <f>VLOOKUP(G8&amp;"Vị trí 2",'[1]14_ODT'!$D$11:$L$3938,9,0)</f>
        <v>600</v>
      </c>
      <c r="R8" s="50">
        <f>VLOOKUP(G8&amp;"Vị trí 3",'[1]14_ODT'!$D$11:$L$3938,9,0)</f>
        <v>500</v>
      </c>
      <c r="S8" s="50">
        <f>VLOOKUP(G8&amp;"Vị trí 4",'[1]14_ODT'!$D$11:$L$3938,9,0)</f>
        <v>400</v>
      </c>
      <c r="T8" s="71"/>
      <c r="U8" s="71" t="e">
        <f>VLOOKUP(B8,[1]bieutonghopphieudieutra!$E$4:$Z$1730,32,0)</f>
        <v>#N/A</v>
      </c>
      <c r="V8" s="71"/>
      <c r="W8" s="71"/>
      <c r="X8" s="72"/>
      <c r="Y8" s="72" t="e">
        <f>U8/M8</f>
        <v>#N/A</v>
      </c>
      <c r="Z8" s="72"/>
      <c r="AA8" s="72"/>
      <c r="AB8" s="71" t="e">
        <f>VLOOKUP(G8,'[1]ONT,ODTCUTHE'!$H$5:$O$199,5,0)</f>
        <v>#N/A</v>
      </c>
      <c r="AC8" s="71"/>
      <c r="AD8" s="71"/>
      <c r="AE8" s="71"/>
      <c r="AF8" s="72" t="e">
        <f>AB8/L8</f>
        <v>#N/A</v>
      </c>
      <c r="AG8" s="72"/>
      <c r="AH8" s="72"/>
      <c r="AI8" s="72"/>
      <c r="AJ8" s="44">
        <v>23.333333333333332</v>
      </c>
      <c r="AK8" s="73" t="e">
        <f>AVERAGE(AF8:AI8)</f>
        <v>#N/A</v>
      </c>
      <c r="AL8" s="73" t="e">
        <f>ROUNDDOWN(AJ8*#REF!/#REF!,1)</f>
        <v>#REF!</v>
      </c>
      <c r="AM8" s="83" t="e">
        <f t="shared" si="4"/>
        <v>#REF!</v>
      </c>
      <c r="AN8" s="83" t="e">
        <f t="shared" si="4"/>
        <v>#REF!</v>
      </c>
      <c r="AO8" s="83" t="e">
        <f t="shared" si="4"/>
        <v>#REF!</v>
      </c>
      <c r="AP8" s="83" t="e">
        <f t="shared" si="4"/>
        <v>#REF!</v>
      </c>
      <c r="AQ8" s="84" t="e">
        <f t="shared" si="5"/>
        <v>#REF!</v>
      </c>
      <c r="AR8" s="84" t="e">
        <f t="shared" si="5"/>
        <v>#REF!</v>
      </c>
      <c r="AS8" s="84" t="e">
        <f t="shared" si="5"/>
        <v>#REF!</v>
      </c>
      <c r="AT8" s="84" t="e">
        <f t="shared" si="5"/>
        <v>#REF!</v>
      </c>
      <c r="AU8" s="85" t="e">
        <f t="shared" ref="AU8" si="6">AM8*0.15</f>
        <v>#REF!</v>
      </c>
      <c r="AV8" s="74" t="s">
        <v>1</v>
      </c>
      <c r="AW8" s="86">
        <v>1260</v>
      </c>
      <c r="AX8" s="87">
        <v>630</v>
      </c>
      <c r="AY8" s="87">
        <v>489.99999999999994</v>
      </c>
      <c r="AZ8" s="87">
        <v>454.99999999999994</v>
      </c>
      <c r="BA8" s="71">
        <v>1080</v>
      </c>
      <c r="BB8" s="71">
        <v>540</v>
      </c>
      <c r="BC8" s="71">
        <v>420</v>
      </c>
      <c r="BD8" s="71">
        <v>390</v>
      </c>
      <c r="BE8" s="52" t="e">
        <f t="shared" ref="BE8" si="7">AT8-AU8</f>
        <v>#REF!</v>
      </c>
    </row>
    <row r="9" spans="1:57" s="41" customFormat="1" ht="34.5" customHeight="1" x14ac:dyDescent="0.25">
      <c r="F9" s="43"/>
      <c r="G9" s="49"/>
      <c r="H9" s="116" t="s">
        <v>66</v>
      </c>
      <c r="I9" s="116" t="s">
        <v>66</v>
      </c>
      <c r="J9" s="42"/>
      <c r="K9" s="116" t="s">
        <v>66</v>
      </c>
      <c r="L9" s="50"/>
      <c r="M9" s="50"/>
      <c r="N9" s="50"/>
      <c r="O9" s="50"/>
      <c r="P9" s="50"/>
      <c r="Q9" s="50"/>
      <c r="R9" s="50"/>
      <c r="S9" s="50"/>
      <c r="T9" s="71"/>
      <c r="U9" s="71"/>
      <c r="V9" s="71"/>
      <c r="W9" s="71"/>
      <c r="X9" s="72"/>
      <c r="Y9" s="72"/>
      <c r="Z9" s="72"/>
      <c r="AA9" s="72"/>
      <c r="AB9" s="71"/>
      <c r="AC9" s="71"/>
      <c r="AD9" s="71"/>
      <c r="AE9" s="71"/>
      <c r="AF9" s="72"/>
      <c r="AG9" s="72"/>
      <c r="AH9" s="72"/>
      <c r="AI9" s="72"/>
      <c r="AJ9" s="44"/>
      <c r="AK9" s="73"/>
      <c r="AL9" s="73"/>
      <c r="AM9" s="83"/>
      <c r="AN9" s="83"/>
      <c r="AO9" s="83"/>
      <c r="AP9" s="83"/>
      <c r="AQ9" s="84"/>
      <c r="AR9" s="84"/>
      <c r="AS9" s="84"/>
      <c r="AT9" s="84"/>
      <c r="AU9" s="85"/>
      <c r="AV9" s="74"/>
      <c r="AW9" s="86"/>
      <c r="AX9" s="87"/>
      <c r="AY9" s="87"/>
      <c r="AZ9" s="87"/>
      <c r="BA9" s="71"/>
      <c r="BB9" s="71"/>
      <c r="BC9" s="71"/>
      <c r="BD9" s="71"/>
      <c r="BE9" s="52"/>
    </row>
    <row r="10" spans="1:57" s="41" customFormat="1" ht="34.5" customHeight="1" x14ac:dyDescent="0.25">
      <c r="F10" s="43"/>
      <c r="G10" s="49"/>
      <c r="H10" s="116" t="s">
        <v>66</v>
      </c>
      <c r="I10" s="116" t="s">
        <v>66</v>
      </c>
      <c r="J10" s="42"/>
      <c r="K10" s="116" t="s">
        <v>66</v>
      </c>
      <c r="L10" s="50"/>
      <c r="M10" s="50"/>
      <c r="N10" s="50"/>
      <c r="O10" s="50"/>
      <c r="P10" s="50"/>
      <c r="Q10" s="50"/>
      <c r="R10" s="50"/>
      <c r="S10" s="50"/>
      <c r="T10" s="71"/>
      <c r="U10" s="71"/>
      <c r="V10" s="71"/>
      <c r="W10" s="71"/>
      <c r="X10" s="72"/>
      <c r="Y10" s="72"/>
      <c r="Z10" s="72"/>
      <c r="AA10" s="72"/>
      <c r="AB10" s="71"/>
      <c r="AC10" s="71"/>
      <c r="AD10" s="71"/>
      <c r="AE10" s="71"/>
      <c r="AF10" s="72"/>
      <c r="AG10" s="72"/>
      <c r="AH10" s="72"/>
      <c r="AI10" s="72"/>
      <c r="AJ10" s="44"/>
      <c r="AK10" s="73"/>
      <c r="AL10" s="73"/>
      <c r="AM10" s="83"/>
      <c r="AN10" s="83"/>
      <c r="AO10" s="83"/>
      <c r="AP10" s="83"/>
      <c r="AQ10" s="84"/>
      <c r="AR10" s="84"/>
      <c r="AS10" s="84"/>
      <c r="AT10" s="84"/>
      <c r="AU10" s="85"/>
      <c r="AV10" s="74"/>
      <c r="AW10" s="86"/>
      <c r="AX10" s="87"/>
      <c r="AY10" s="87"/>
      <c r="AZ10" s="87"/>
      <c r="BA10" s="71"/>
      <c r="BB10" s="71"/>
      <c r="BC10" s="71"/>
      <c r="BD10" s="71"/>
      <c r="BE10" s="52"/>
    </row>
    <row r="11" spans="1:57" s="41" customFormat="1" ht="34.5" customHeight="1" x14ac:dyDescent="0.25">
      <c r="F11" s="43"/>
      <c r="G11" s="49"/>
      <c r="H11" s="116" t="s">
        <v>66</v>
      </c>
      <c r="I11" s="116" t="s">
        <v>66</v>
      </c>
      <c r="J11" s="42"/>
      <c r="K11" s="116" t="s">
        <v>66</v>
      </c>
      <c r="L11" s="50"/>
      <c r="M11" s="50"/>
      <c r="N11" s="50"/>
      <c r="O11" s="50"/>
      <c r="P11" s="50"/>
      <c r="Q11" s="50"/>
      <c r="R11" s="50"/>
      <c r="S11" s="50"/>
      <c r="T11" s="71"/>
      <c r="U11" s="71"/>
      <c r="V11" s="71"/>
      <c r="W11" s="71"/>
      <c r="X11" s="72"/>
      <c r="Y11" s="72"/>
      <c r="Z11" s="72"/>
      <c r="AA11" s="72"/>
      <c r="AB11" s="71"/>
      <c r="AC11" s="71"/>
      <c r="AD11" s="71"/>
      <c r="AE11" s="71"/>
      <c r="AF11" s="72"/>
      <c r="AG11" s="72"/>
      <c r="AH11" s="72"/>
      <c r="AI11" s="72"/>
      <c r="AJ11" s="44"/>
      <c r="AK11" s="73"/>
      <c r="AL11" s="73"/>
      <c r="AM11" s="83"/>
      <c r="AN11" s="83"/>
      <c r="AO11" s="83"/>
      <c r="AP11" s="83"/>
      <c r="AQ11" s="84"/>
      <c r="AR11" s="84"/>
      <c r="AS11" s="84"/>
      <c r="AT11" s="84"/>
      <c r="AU11" s="85"/>
      <c r="AV11" s="74"/>
      <c r="AW11" s="86"/>
      <c r="AX11" s="87"/>
      <c r="AY11" s="87"/>
      <c r="AZ11" s="87"/>
      <c r="BA11" s="71"/>
      <c r="BB11" s="71"/>
      <c r="BC11" s="71"/>
      <c r="BD11" s="71"/>
      <c r="BE11" s="52"/>
    </row>
    <row r="12" spans="1:57" s="41" customFormat="1" ht="34.5" customHeight="1" x14ac:dyDescent="0.25">
      <c r="F12" s="43"/>
      <c r="G12" s="49"/>
      <c r="H12" s="116" t="s">
        <v>66</v>
      </c>
      <c r="I12" s="116" t="s">
        <v>66</v>
      </c>
      <c r="J12" s="42"/>
      <c r="K12" s="116" t="s">
        <v>66</v>
      </c>
      <c r="L12" s="50"/>
      <c r="M12" s="50"/>
      <c r="N12" s="50"/>
      <c r="O12" s="50"/>
      <c r="P12" s="50"/>
      <c r="Q12" s="50"/>
      <c r="R12" s="50"/>
      <c r="S12" s="50"/>
      <c r="T12" s="71"/>
      <c r="U12" s="71"/>
      <c r="V12" s="71"/>
      <c r="W12" s="71"/>
      <c r="X12" s="72"/>
      <c r="Y12" s="72"/>
      <c r="Z12" s="72"/>
      <c r="AA12" s="72"/>
      <c r="AB12" s="71"/>
      <c r="AC12" s="71"/>
      <c r="AD12" s="71"/>
      <c r="AE12" s="71"/>
      <c r="AF12" s="72"/>
      <c r="AG12" s="72"/>
      <c r="AH12" s="72"/>
      <c r="AI12" s="72"/>
      <c r="AJ12" s="44"/>
      <c r="AK12" s="73"/>
      <c r="AL12" s="73"/>
      <c r="AM12" s="83"/>
      <c r="AN12" s="83"/>
      <c r="AO12" s="83"/>
      <c r="AP12" s="83"/>
      <c r="AQ12" s="84"/>
      <c r="AR12" s="84"/>
      <c r="AS12" s="84"/>
      <c r="AT12" s="84"/>
      <c r="AU12" s="85"/>
      <c r="AV12" s="74"/>
      <c r="AW12" s="86"/>
      <c r="AX12" s="87"/>
      <c r="AY12" s="87"/>
      <c r="AZ12" s="87"/>
      <c r="BA12" s="71"/>
      <c r="BB12" s="71"/>
      <c r="BC12" s="71"/>
      <c r="BD12" s="71"/>
      <c r="BE12" s="52"/>
    </row>
    <row r="13" spans="1:57" s="41" customFormat="1" ht="34.5" customHeight="1" x14ac:dyDescent="0.25">
      <c r="F13" s="43"/>
      <c r="G13" s="49"/>
      <c r="H13" s="116" t="s">
        <v>66</v>
      </c>
      <c r="I13" s="116" t="s">
        <v>66</v>
      </c>
      <c r="J13" s="42"/>
      <c r="K13" s="116" t="s">
        <v>66</v>
      </c>
      <c r="L13" s="50"/>
      <c r="M13" s="50"/>
      <c r="N13" s="50"/>
      <c r="O13" s="50"/>
      <c r="P13" s="50"/>
      <c r="Q13" s="50"/>
      <c r="R13" s="50"/>
      <c r="S13" s="50"/>
      <c r="T13" s="71"/>
      <c r="U13" s="71"/>
      <c r="V13" s="71"/>
      <c r="W13" s="71"/>
      <c r="X13" s="72"/>
      <c r="Y13" s="72"/>
      <c r="Z13" s="72"/>
      <c r="AA13" s="72"/>
      <c r="AB13" s="71"/>
      <c r="AC13" s="71"/>
      <c r="AD13" s="71"/>
      <c r="AE13" s="71"/>
      <c r="AF13" s="72"/>
      <c r="AG13" s="72"/>
      <c r="AH13" s="72"/>
      <c r="AI13" s="72"/>
      <c r="AJ13" s="44"/>
      <c r="AK13" s="73"/>
      <c r="AL13" s="73"/>
      <c r="AM13" s="83"/>
      <c r="AN13" s="83"/>
      <c r="AO13" s="83"/>
      <c r="AP13" s="83"/>
      <c r="AQ13" s="84"/>
      <c r="AR13" s="84"/>
      <c r="AS13" s="84"/>
      <c r="AT13" s="84"/>
      <c r="AU13" s="85"/>
      <c r="AV13" s="74"/>
      <c r="AW13" s="86"/>
      <c r="AX13" s="87"/>
      <c r="AY13" s="87"/>
      <c r="AZ13" s="87"/>
      <c r="BA13" s="71"/>
      <c r="BB13" s="71"/>
      <c r="BC13" s="71"/>
      <c r="BD13" s="71"/>
      <c r="BE13" s="52"/>
    </row>
    <row r="14" spans="1:57" s="41" customFormat="1" ht="34.5" customHeight="1" x14ac:dyDescent="0.25">
      <c r="F14" s="43"/>
      <c r="G14" s="49"/>
      <c r="H14" s="116" t="s">
        <v>66</v>
      </c>
      <c r="I14" s="116" t="s">
        <v>66</v>
      </c>
      <c r="J14" s="42"/>
      <c r="K14" s="116" t="s">
        <v>66</v>
      </c>
      <c r="L14" s="50"/>
      <c r="M14" s="50"/>
      <c r="N14" s="50"/>
      <c r="O14" s="50"/>
      <c r="P14" s="50"/>
      <c r="Q14" s="50"/>
      <c r="R14" s="50"/>
      <c r="S14" s="50"/>
      <c r="T14" s="71"/>
      <c r="U14" s="71"/>
      <c r="V14" s="71"/>
      <c r="W14" s="71"/>
      <c r="X14" s="72"/>
      <c r="Y14" s="72"/>
      <c r="Z14" s="72"/>
      <c r="AA14" s="72"/>
      <c r="AB14" s="71"/>
      <c r="AC14" s="71"/>
      <c r="AD14" s="71"/>
      <c r="AE14" s="71"/>
      <c r="AF14" s="72"/>
      <c r="AG14" s="72"/>
      <c r="AH14" s="72"/>
      <c r="AI14" s="72"/>
      <c r="AJ14" s="44"/>
      <c r="AK14" s="73"/>
      <c r="AL14" s="73"/>
      <c r="AM14" s="83"/>
      <c r="AN14" s="83"/>
      <c r="AO14" s="83"/>
      <c r="AP14" s="83"/>
      <c r="AQ14" s="84"/>
      <c r="AR14" s="84"/>
      <c r="AS14" s="84"/>
      <c r="AT14" s="84"/>
      <c r="AU14" s="85"/>
      <c r="AV14" s="74"/>
      <c r="AW14" s="86"/>
      <c r="AX14" s="87"/>
      <c r="AY14" s="87"/>
      <c r="AZ14" s="87"/>
      <c r="BA14" s="71"/>
      <c r="BB14" s="71"/>
      <c r="BC14" s="71"/>
      <c r="BD14" s="71"/>
      <c r="BE14" s="52"/>
    </row>
    <row r="15" spans="1:57" s="41" customFormat="1" ht="34.5" customHeight="1" x14ac:dyDescent="0.25">
      <c r="A15" s="41" t="str">
        <f t="shared" si="0"/>
        <v>LK60DT_D2+1</v>
      </c>
      <c r="B15" s="41" t="str">
        <f t="shared" si="1"/>
        <v>LK60DT_D2+2</v>
      </c>
      <c r="C15" s="41" t="str">
        <f t="shared" si="2"/>
        <v>LK60DT_D2+3</v>
      </c>
      <c r="D15" s="41" t="str">
        <f t="shared" si="3"/>
        <v>LK60DT_D2+4</v>
      </c>
      <c r="E15" s="41" t="s">
        <v>1</v>
      </c>
      <c r="F15" s="43"/>
      <c r="G15" s="49" t="s">
        <v>23</v>
      </c>
      <c r="H15" s="116" t="s">
        <v>15</v>
      </c>
      <c r="I15" s="116" t="s">
        <v>20</v>
      </c>
      <c r="J15" s="42" t="s">
        <v>15</v>
      </c>
      <c r="K15" s="116" t="s">
        <v>24</v>
      </c>
      <c r="L15" s="50">
        <v>2500</v>
      </c>
      <c r="M15" s="50">
        <v>1300</v>
      </c>
      <c r="N15" s="50">
        <v>1000</v>
      </c>
      <c r="O15" s="50">
        <v>500</v>
      </c>
      <c r="P15" s="50">
        <f>VLOOKUP(G15&amp;"Vị trí 1",'[1]14_ODT'!$D$11:$L$3938,9,0)</f>
        <v>2500</v>
      </c>
      <c r="Q15" s="50">
        <f>VLOOKUP(G15&amp;"Vị trí 2",'[1]14_ODT'!$D$11:$L$3938,9,0)</f>
        <v>1300</v>
      </c>
      <c r="R15" s="50">
        <f>VLOOKUP(G15&amp;"Vị trí 3",'[1]14_ODT'!$D$11:$L$3938,9,0)</f>
        <v>1000</v>
      </c>
      <c r="S15" s="50">
        <f>VLOOKUP(G15&amp;"Vị trí 4",'[1]14_ODT'!$D$11:$L$3938,9,0)</f>
        <v>500</v>
      </c>
      <c r="T15" s="71" t="e">
        <f>VLOOKUP(A15,[1]bieutonghopphieudieutra!$E$4:$Z$1730,32,0)</f>
        <v>#N/A</v>
      </c>
      <c r="U15" s="71" t="e">
        <f>VLOOKUP(B15,[1]bieutonghopphieudieutra!$E$4:$Z$1730,32,0)</f>
        <v>#N/A</v>
      </c>
      <c r="V15" s="71"/>
      <c r="W15" s="71"/>
      <c r="X15" s="72" t="e">
        <f>T15/L15</f>
        <v>#N/A</v>
      </c>
      <c r="Y15" s="72" t="e">
        <f>U15/M15</f>
        <v>#N/A</v>
      </c>
      <c r="Z15" s="72"/>
      <c r="AA15" s="72"/>
      <c r="AB15" s="71"/>
      <c r="AC15" s="71"/>
      <c r="AD15" s="71"/>
      <c r="AE15" s="71"/>
      <c r="AF15" s="72"/>
      <c r="AG15" s="72"/>
      <c r="AH15" s="72"/>
      <c r="AI15" s="72"/>
      <c r="AJ15" s="44">
        <v>7.9615384615384617</v>
      </c>
      <c r="AK15" s="73"/>
      <c r="AL15" s="73" t="e">
        <f>ROUNDDOWN(AJ15*#REF!/#REF!,1)</f>
        <v>#REF!</v>
      </c>
      <c r="AM15" s="83" t="e">
        <f t="shared" si="4"/>
        <v>#REF!</v>
      </c>
      <c r="AN15" s="83" t="e">
        <f t="shared" si="4"/>
        <v>#REF!</v>
      </c>
      <c r="AO15" s="83" t="e">
        <f t="shared" si="4"/>
        <v>#REF!</v>
      </c>
      <c r="AP15" s="83" t="e">
        <f t="shared" si="4"/>
        <v>#REF!</v>
      </c>
      <c r="AQ15" s="84" t="e">
        <f t="shared" si="5"/>
        <v>#REF!</v>
      </c>
      <c r="AR15" s="84" t="e">
        <f t="shared" si="5"/>
        <v>#REF!</v>
      </c>
      <c r="AS15" s="84" t="e">
        <f t="shared" si="5"/>
        <v>#REF!</v>
      </c>
      <c r="AT15" s="84" t="e">
        <f t="shared" si="5"/>
        <v>#REF!</v>
      </c>
      <c r="AU15" s="85" t="e">
        <f>AM15*0.15</f>
        <v>#REF!</v>
      </c>
      <c r="AV15" s="74" t="s">
        <v>1</v>
      </c>
      <c r="AW15" s="86">
        <v>2100</v>
      </c>
      <c r="AX15" s="87">
        <v>1050</v>
      </c>
      <c r="AY15" s="87">
        <v>700</v>
      </c>
      <c r="AZ15" s="87">
        <v>560</v>
      </c>
      <c r="BA15" s="71">
        <v>1800</v>
      </c>
      <c r="BB15" s="71">
        <v>900</v>
      </c>
      <c r="BC15" s="71">
        <v>600</v>
      </c>
      <c r="BD15" s="71">
        <v>480</v>
      </c>
      <c r="BE15" s="52" t="e">
        <f>AT15-AU15</f>
        <v>#REF!</v>
      </c>
    </row>
    <row r="16" spans="1:57" s="41" customFormat="1" ht="34.5" customHeight="1" x14ac:dyDescent="0.25">
      <c r="F16" s="43"/>
      <c r="G16" s="49"/>
      <c r="H16" s="116" t="s">
        <v>66</v>
      </c>
      <c r="I16" s="116" t="s">
        <v>66</v>
      </c>
      <c r="J16" s="42"/>
      <c r="K16" s="116" t="s">
        <v>66</v>
      </c>
      <c r="L16" s="50"/>
      <c r="M16" s="50"/>
      <c r="N16" s="50"/>
      <c r="O16" s="50"/>
      <c r="P16" s="50"/>
      <c r="Q16" s="50"/>
      <c r="R16" s="50"/>
      <c r="S16" s="50"/>
      <c r="T16" s="71"/>
      <c r="U16" s="71"/>
      <c r="V16" s="71"/>
      <c r="W16" s="71"/>
      <c r="X16" s="72"/>
      <c r="Y16" s="72"/>
      <c r="Z16" s="72"/>
      <c r="AA16" s="72"/>
      <c r="AB16" s="71"/>
      <c r="AC16" s="71"/>
      <c r="AD16" s="71"/>
      <c r="AE16" s="71"/>
      <c r="AF16" s="72"/>
      <c r="AG16" s="72"/>
      <c r="AH16" s="72"/>
      <c r="AI16" s="72"/>
      <c r="AJ16" s="44"/>
      <c r="AK16" s="73"/>
      <c r="AL16" s="73"/>
      <c r="AM16" s="83"/>
      <c r="AN16" s="83"/>
      <c r="AO16" s="83"/>
      <c r="AP16" s="83"/>
      <c r="AQ16" s="84"/>
      <c r="AR16" s="84"/>
      <c r="AS16" s="84"/>
      <c r="AT16" s="84"/>
      <c r="AU16" s="85"/>
      <c r="AV16" s="74"/>
      <c r="AW16" s="86"/>
      <c r="AX16" s="87"/>
      <c r="AY16" s="87"/>
      <c r="AZ16" s="87"/>
      <c r="BA16" s="71"/>
      <c r="BB16" s="71"/>
      <c r="BC16" s="71"/>
      <c r="BD16" s="71"/>
      <c r="BE16" s="52"/>
    </row>
    <row r="17" spans="1:57" s="41" customFormat="1" ht="34.5" customHeight="1" x14ac:dyDescent="0.25">
      <c r="F17" s="43"/>
      <c r="G17" s="49"/>
      <c r="H17" s="116" t="s">
        <v>66</v>
      </c>
      <c r="I17" s="116" t="s">
        <v>66</v>
      </c>
      <c r="J17" s="42"/>
      <c r="K17" s="116" t="s">
        <v>66</v>
      </c>
      <c r="L17" s="50"/>
      <c r="M17" s="50"/>
      <c r="N17" s="50"/>
      <c r="O17" s="50"/>
      <c r="P17" s="50"/>
      <c r="Q17" s="50"/>
      <c r="R17" s="50"/>
      <c r="S17" s="50"/>
      <c r="T17" s="71"/>
      <c r="U17" s="71"/>
      <c r="V17" s="71"/>
      <c r="W17" s="71"/>
      <c r="X17" s="72"/>
      <c r="Y17" s="72"/>
      <c r="Z17" s="72"/>
      <c r="AA17" s="72"/>
      <c r="AB17" s="71"/>
      <c r="AC17" s="71"/>
      <c r="AD17" s="71"/>
      <c r="AE17" s="71"/>
      <c r="AF17" s="72"/>
      <c r="AG17" s="72"/>
      <c r="AH17" s="72"/>
      <c r="AI17" s="72"/>
      <c r="AJ17" s="44"/>
      <c r="AK17" s="73"/>
      <c r="AL17" s="73"/>
      <c r="AM17" s="83"/>
      <c r="AN17" s="83"/>
      <c r="AO17" s="83"/>
      <c r="AP17" s="83"/>
      <c r="AQ17" s="84"/>
      <c r="AR17" s="84"/>
      <c r="AS17" s="84"/>
      <c r="AT17" s="84"/>
      <c r="AU17" s="85"/>
      <c r="AV17" s="74"/>
      <c r="AW17" s="86"/>
      <c r="AX17" s="87"/>
      <c r="AY17" s="87"/>
      <c r="AZ17" s="87"/>
      <c r="BA17" s="71"/>
      <c r="BB17" s="71"/>
      <c r="BC17" s="71"/>
      <c r="BD17" s="71"/>
      <c r="BE17" s="52"/>
    </row>
    <row r="18" spans="1:57" s="41" customFormat="1" ht="34.5" customHeight="1" x14ac:dyDescent="0.25">
      <c r="F18" s="43"/>
      <c r="G18" s="49"/>
      <c r="H18" s="116" t="s">
        <v>66</v>
      </c>
      <c r="I18" s="116" t="s">
        <v>66</v>
      </c>
      <c r="J18" s="42"/>
      <c r="K18" s="116" t="s">
        <v>66</v>
      </c>
      <c r="L18" s="50"/>
      <c r="M18" s="50"/>
      <c r="N18" s="50"/>
      <c r="O18" s="50"/>
      <c r="P18" s="50"/>
      <c r="Q18" s="50"/>
      <c r="R18" s="50"/>
      <c r="S18" s="50"/>
      <c r="T18" s="71"/>
      <c r="U18" s="71"/>
      <c r="V18" s="71"/>
      <c r="W18" s="71"/>
      <c r="X18" s="72"/>
      <c r="Y18" s="72"/>
      <c r="Z18" s="72"/>
      <c r="AA18" s="72"/>
      <c r="AB18" s="71"/>
      <c r="AC18" s="71"/>
      <c r="AD18" s="71"/>
      <c r="AE18" s="71"/>
      <c r="AF18" s="72"/>
      <c r="AG18" s="72"/>
      <c r="AH18" s="72"/>
      <c r="AI18" s="72"/>
      <c r="AJ18" s="44"/>
      <c r="AK18" s="73"/>
      <c r="AL18" s="73"/>
      <c r="AM18" s="83"/>
      <c r="AN18" s="83"/>
      <c r="AO18" s="83"/>
      <c r="AP18" s="83"/>
      <c r="AQ18" s="84"/>
      <c r="AR18" s="84"/>
      <c r="AS18" s="84"/>
      <c r="AT18" s="84"/>
      <c r="AU18" s="85"/>
      <c r="AV18" s="74"/>
      <c r="AW18" s="86"/>
      <c r="AX18" s="87"/>
      <c r="AY18" s="87"/>
      <c r="AZ18" s="87"/>
      <c r="BA18" s="71"/>
      <c r="BB18" s="71"/>
      <c r="BC18" s="71"/>
      <c r="BD18" s="71"/>
      <c r="BE18" s="52"/>
    </row>
    <row r="19" spans="1:57" s="41" customFormat="1" ht="34.5" customHeight="1" x14ac:dyDescent="0.25">
      <c r="F19" s="43"/>
      <c r="G19" s="49"/>
      <c r="H19" s="116" t="s">
        <v>66</v>
      </c>
      <c r="I19" s="116" t="s">
        <v>66</v>
      </c>
      <c r="J19" s="42"/>
      <c r="K19" s="116" t="s">
        <v>66</v>
      </c>
      <c r="L19" s="50"/>
      <c r="M19" s="50"/>
      <c r="N19" s="50"/>
      <c r="O19" s="50"/>
      <c r="P19" s="50"/>
      <c r="Q19" s="50"/>
      <c r="R19" s="50"/>
      <c r="S19" s="50"/>
      <c r="T19" s="71"/>
      <c r="U19" s="71"/>
      <c r="V19" s="71"/>
      <c r="W19" s="71"/>
      <c r="X19" s="72"/>
      <c r="Y19" s="72"/>
      <c r="Z19" s="72"/>
      <c r="AA19" s="72"/>
      <c r="AB19" s="71"/>
      <c r="AC19" s="71"/>
      <c r="AD19" s="71"/>
      <c r="AE19" s="71"/>
      <c r="AF19" s="72"/>
      <c r="AG19" s="72"/>
      <c r="AH19" s="72"/>
      <c r="AI19" s="72"/>
      <c r="AJ19" s="44"/>
      <c r="AK19" s="73"/>
      <c r="AL19" s="73"/>
      <c r="AM19" s="83"/>
      <c r="AN19" s="83"/>
      <c r="AO19" s="83"/>
      <c r="AP19" s="83"/>
      <c r="AQ19" s="84"/>
      <c r="AR19" s="84"/>
      <c r="AS19" s="84"/>
      <c r="AT19" s="84"/>
      <c r="AU19" s="85"/>
      <c r="AV19" s="74"/>
      <c r="AW19" s="86"/>
      <c r="AX19" s="87"/>
      <c r="AY19" s="87"/>
      <c r="AZ19" s="87"/>
      <c r="BA19" s="71"/>
      <c r="BB19" s="71"/>
      <c r="BC19" s="71"/>
      <c r="BD19" s="71"/>
      <c r="BE19" s="52"/>
    </row>
    <row r="20" spans="1:57" s="41" customFormat="1" ht="34.5" customHeight="1" x14ac:dyDescent="0.25">
      <c r="F20" s="43"/>
      <c r="G20" s="49"/>
      <c r="H20" s="116" t="s">
        <v>66</v>
      </c>
      <c r="I20" s="116" t="s">
        <v>66</v>
      </c>
      <c r="J20" s="42"/>
      <c r="K20" s="116" t="s">
        <v>66</v>
      </c>
      <c r="L20" s="50"/>
      <c r="M20" s="50"/>
      <c r="N20" s="50"/>
      <c r="O20" s="50"/>
      <c r="P20" s="50"/>
      <c r="Q20" s="50"/>
      <c r="R20" s="50"/>
      <c r="S20" s="50"/>
      <c r="T20" s="71"/>
      <c r="U20" s="71"/>
      <c r="V20" s="71"/>
      <c r="W20" s="71"/>
      <c r="X20" s="72"/>
      <c r="Y20" s="72"/>
      <c r="Z20" s="72"/>
      <c r="AA20" s="72"/>
      <c r="AB20" s="71"/>
      <c r="AC20" s="71"/>
      <c r="AD20" s="71"/>
      <c r="AE20" s="71"/>
      <c r="AF20" s="72"/>
      <c r="AG20" s="72"/>
      <c r="AH20" s="72"/>
      <c r="AI20" s="72"/>
      <c r="AJ20" s="44"/>
      <c r="AK20" s="73"/>
      <c r="AL20" s="73"/>
      <c r="AM20" s="83"/>
      <c r="AN20" s="83"/>
      <c r="AO20" s="83"/>
      <c r="AP20" s="83"/>
      <c r="AQ20" s="84"/>
      <c r="AR20" s="84"/>
      <c r="AS20" s="84"/>
      <c r="AT20" s="84"/>
      <c r="AU20" s="85"/>
      <c r="AV20" s="74"/>
      <c r="AW20" s="86"/>
      <c r="AX20" s="87"/>
      <c r="AY20" s="87"/>
      <c r="AZ20" s="87"/>
      <c r="BA20" s="71"/>
      <c r="BB20" s="71"/>
      <c r="BC20" s="71"/>
      <c r="BD20" s="71"/>
      <c r="BE20" s="52"/>
    </row>
    <row r="21" spans="1:57" s="41" customFormat="1" ht="34.5" customHeight="1" x14ac:dyDescent="0.25">
      <c r="F21" s="43"/>
      <c r="G21" s="49"/>
      <c r="H21" s="116" t="s">
        <v>66</v>
      </c>
      <c r="I21" s="116" t="s">
        <v>66</v>
      </c>
      <c r="J21" s="42"/>
      <c r="K21" s="116" t="s">
        <v>66</v>
      </c>
      <c r="L21" s="50"/>
      <c r="M21" s="50"/>
      <c r="N21" s="50"/>
      <c r="O21" s="50"/>
      <c r="P21" s="50"/>
      <c r="Q21" s="50"/>
      <c r="R21" s="50"/>
      <c r="S21" s="50"/>
      <c r="T21" s="71"/>
      <c r="U21" s="71"/>
      <c r="V21" s="71"/>
      <c r="W21" s="71"/>
      <c r="X21" s="72"/>
      <c r="Y21" s="72"/>
      <c r="Z21" s="72"/>
      <c r="AA21" s="72"/>
      <c r="AB21" s="71"/>
      <c r="AC21" s="71"/>
      <c r="AD21" s="71"/>
      <c r="AE21" s="71"/>
      <c r="AF21" s="72"/>
      <c r="AG21" s="72"/>
      <c r="AH21" s="72"/>
      <c r="AI21" s="72"/>
      <c r="AJ21" s="44"/>
      <c r="AK21" s="73"/>
      <c r="AL21" s="73"/>
      <c r="AM21" s="83"/>
      <c r="AN21" s="83"/>
      <c r="AO21" s="83"/>
      <c r="AP21" s="83"/>
      <c r="AQ21" s="84"/>
      <c r="AR21" s="84"/>
      <c r="AS21" s="84"/>
      <c r="AT21" s="84"/>
      <c r="AU21" s="85"/>
      <c r="AV21" s="74"/>
      <c r="AW21" s="86"/>
      <c r="AX21" s="87"/>
      <c r="AY21" s="87"/>
      <c r="AZ21" s="87"/>
      <c r="BA21" s="71"/>
      <c r="BB21" s="71"/>
      <c r="BC21" s="71"/>
      <c r="BD21" s="71"/>
      <c r="BE21" s="52"/>
    </row>
    <row r="22" spans="1:57" s="41" customFormat="1" ht="34.5" customHeight="1" x14ac:dyDescent="0.25">
      <c r="A22" s="41" t="str">
        <f t="shared" si="0"/>
        <v>LK60DT_D3+1</v>
      </c>
      <c r="B22" s="41" t="str">
        <f t="shared" si="1"/>
        <v>LK60DT_D3+2</v>
      </c>
      <c r="C22" s="41" t="str">
        <f t="shared" si="2"/>
        <v>LK60DT_D3+3</v>
      </c>
      <c r="D22" s="41" t="str">
        <f t="shared" si="3"/>
        <v>LK60DT_D3+4</v>
      </c>
      <c r="E22" s="41" t="s">
        <v>1</v>
      </c>
      <c r="F22" s="43"/>
      <c r="G22" s="49" t="s">
        <v>25</v>
      </c>
      <c r="H22" s="116" t="s">
        <v>15</v>
      </c>
      <c r="I22" s="116" t="s">
        <v>24</v>
      </c>
      <c r="J22" s="42" t="s">
        <v>15</v>
      </c>
      <c r="K22" s="116" t="s">
        <v>22</v>
      </c>
      <c r="L22" s="50">
        <v>1600</v>
      </c>
      <c r="M22" s="50">
        <v>800</v>
      </c>
      <c r="N22" s="50">
        <v>600</v>
      </c>
      <c r="O22" s="50">
        <v>450</v>
      </c>
      <c r="P22" s="50">
        <f>VLOOKUP(G22&amp;"Vị trí 1",'[1]14_ODT'!$D$11:$L$3938,9,0)</f>
        <v>1600</v>
      </c>
      <c r="Q22" s="50">
        <f>VLOOKUP(G22&amp;"Vị trí 2",'[1]14_ODT'!$D$11:$L$3938,9,0)</f>
        <v>800</v>
      </c>
      <c r="R22" s="50">
        <f>VLOOKUP(G22&amp;"Vị trí 3",'[1]14_ODT'!$D$11:$L$3938,9,0)</f>
        <v>600</v>
      </c>
      <c r="S22" s="50">
        <f>VLOOKUP(G22&amp;"Vị trí 4",'[1]14_ODT'!$D$11:$L$3938,9,0)</f>
        <v>450</v>
      </c>
      <c r="T22" s="71"/>
      <c r="U22" s="71"/>
      <c r="V22" s="71"/>
      <c r="W22" s="71"/>
      <c r="X22" s="72"/>
      <c r="Y22" s="72"/>
      <c r="Z22" s="72"/>
      <c r="AA22" s="72"/>
      <c r="AB22" s="71"/>
      <c r="AC22" s="71"/>
      <c r="AD22" s="71"/>
      <c r="AE22" s="71"/>
      <c r="AF22" s="72"/>
      <c r="AG22" s="72"/>
      <c r="AH22" s="72"/>
      <c r="AI22" s="72"/>
      <c r="AJ22" s="44">
        <v>12.94</v>
      </c>
      <c r="AK22" s="73"/>
      <c r="AL22" s="73" t="e">
        <f>ROUNDDOWN(AJ22*#REF!/#REF!,1)</f>
        <v>#REF!</v>
      </c>
      <c r="AM22" s="83" t="e">
        <f t="shared" si="4"/>
        <v>#REF!</v>
      </c>
      <c r="AN22" s="83" t="e">
        <f t="shared" si="4"/>
        <v>#REF!</v>
      </c>
      <c r="AO22" s="83" t="e">
        <f t="shared" si="4"/>
        <v>#REF!</v>
      </c>
      <c r="AP22" s="83" t="e">
        <f t="shared" si="4"/>
        <v>#REF!</v>
      </c>
      <c r="AQ22" s="84" t="e">
        <f t="shared" si="5"/>
        <v>#REF!</v>
      </c>
      <c r="AR22" s="84" t="e">
        <f t="shared" si="5"/>
        <v>#REF!</v>
      </c>
      <c r="AS22" s="84" t="e">
        <f t="shared" si="5"/>
        <v>#REF!</v>
      </c>
      <c r="AT22" s="84" t="e">
        <f t="shared" si="5"/>
        <v>#REF!</v>
      </c>
      <c r="AU22" s="85" t="e">
        <f>AM22*0.15</f>
        <v>#REF!</v>
      </c>
      <c r="AV22" s="74" t="s">
        <v>1</v>
      </c>
      <c r="AW22" s="86">
        <v>2940</v>
      </c>
      <c r="AX22" s="87">
        <v>1470</v>
      </c>
      <c r="AY22" s="87">
        <v>1190</v>
      </c>
      <c r="AZ22" s="87">
        <v>840</v>
      </c>
      <c r="BA22" s="71">
        <v>2520</v>
      </c>
      <c r="BB22" s="71">
        <v>1260</v>
      </c>
      <c r="BC22" s="71">
        <v>1020</v>
      </c>
      <c r="BD22" s="71">
        <v>720</v>
      </c>
      <c r="BE22" s="52" t="e">
        <f>AT22-AU22</f>
        <v>#REF!</v>
      </c>
    </row>
    <row r="23" spans="1:57" s="41" customFormat="1" ht="34.5" customHeight="1" x14ac:dyDescent="0.25">
      <c r="F23" s="43"/>
      <c r="G23" s="49"/>
      <c r="H23" s="116" t="s">
        <v>66</v>
      </c>
      <c r="I23" s="116" t="s">
        <v>66</v>
      </c>
      <c r="J23" s="42"/>
      <c r="K23" s="116" t="s">
        <v>66</v>
      </c>
      <c r="L23" s="50"/>
      <c r="M23" s="50"/>
      <c r="N23" s="50"/>
      <c r="O23" s="50"/>
      <c r="P23" s="50"/>
      <c r="Q23" s="50"/>
      <c r="R23" s="50"/>
      <c r="S23" s="50"/>
      <c r="T23" s="71"/>
      <c r="U23" s="71"/>
      <c r="V23" s="71"/>
      <c r="W23" s="71"/>
      <c r="X23" s="72"/>
      <c r="Y23" s="72"/>
      <c r="Z23" s="72"/>
      <c r="AA23" s="72"/>
      <c r="AB23" s="71"/>
      <c r="AC23" s="71"/>
      <c r="AD23" s="71"/>
      <c r="AE23" s="71"/>
      <c r="AF23" s="72"/>
      <c r="AG23" s="72"/>
      <c r="AH23" s="72"/>
      <c r="AI23" s="72"/>
      <c r="AJ23" s="44"/>
      <c r="AK23" s="73"/>
      <c r="AL23" s="73"/>
      <c r="AM23" s="83"/>
      <c r="AN23" s="83"/>
      <c r="AO23" s="83"/>
      <c r="AP23" s="83"/>
      <c r="AQ23" s="84"/>
      <c r="AR23" s="84"/>
      <c r="AS23" s="84"/>
      <c r="AT23" s="84"/>
      <c r="AU23" s="85"/>
      <c r="AV23" s="74"/>
      <c r="AW23" s="86"/>
      <c r="AX23" s="87"/>
      <c r="AY23" s="87"/>
      <c r="AZ23" s="87"/>
      <c r="BA23" s="71"/>
      <c r="BB23" s="71"/>
      <c r="BC23" s="71"/>
      <c r="BD23" s="71"/>
      <c r="BE23" s="52"/>
    </row>
    <row r="24" spans="1:57" s="41" customFormat="1" ht="34.5" customHeight="1" x14ac:dyDescent="0.25">
      <c r="F24" s="43"/>
      <c r="G24" s="49"/>
      <c r="H24" s="116" t="s">
        <v>66</v>
      </c>
      <c r="I24" s="116" t="s">
        <v>66</v>
      </c>
      <c r="J24" s="42"/>
      <c r="K24" s="116" t="s">
        <v>66</v>
      </c>
      <c r="L24" s="50"/>
      <c r="M24" s="50"/>
      <c r="N24" s="50"/>
      <c r="O24" s="50"/>
      <c r="P24" s="50"/>
      <c r="Q24" s="50"/>
      <c r="R24" s="50"/>
      <c r="S24" s="50"/>
      <c r="T24" s="71"/>
      <c r="U24" s="71"/>
      <c r="V24" s="71"/>
      <c r="W24" s="71"/>
      <c r="X24" s="72"/>
      <c r="Y24" s="72"/>
      <c r="Z24" s="72"/>
      <c r="AA24" s="72"/>
      <c r="AB24" s="71"/>
      <c r="AC24" s="71"/>
      <c r="AD24" s="71"/>
      <c r="AE24" s="71"/>
      <c r="AF24" s="72"/>
      <c r="AG24" s="72"/>
      <c r="AH24" s="72"/>
      <c r="AI24" s="72"/>
      <c r="AJ24" s="44"/>
      <c r="AK24" s="73"/>
      <c r="AL24" s="73"/>
      <c r="AM24" s="83"/>
      <c r="AN24" s="83"/>
      <c r="AO24" s="83"/>
      <c r="AP24" s="83"/>
      <c r="AQ24" s="84"/>
      <c r="AR24" s="84"/>
      <c r="AS24" s="84"/>
      <c r="AT24" s="84"/>
      <c r="AU24" s="85"/>
      <c r="AV24" s="74"/>
      <c r="AW24" s="86"/>
      <c r="AX24" s="87"/>
      <c r="AY24" s="87"/>
      <c r="AZ24" s="87"/>
      <c r="BA24" s="71"/>
      <c r="BB24" s="71"/>
      <c r="BC24" s="71"/>
      <c r="BD24" s="71"/>
      <c r="BE24" s="52"/>
    </row>
    <row r="25" spans="1:57" s="41" customFormat="1" ht="34.5" customHeight="1" x14ac:dyDescent="0.25">
      <c r="F25" s="43"/>
      <c r="G25" s="49"/>
      <c r="H25" s="116" t="s">
        <v>66</v>
      </c>
      <c r="I25" s="116" t="s">
        <v>66</v>
      </c>
      <c r="J25" s="42"/>
      <c r="K25" s="116" t="s">
        <v>66</v>
      </c>
      <c r="L25" s="50"/>
      <c r="M25" s="50"/>
      <c r="N25" s="50"/>
      <c r="O25" s="50"/>
      <c r="P25" s="50"/>
      <c r="Q25" s="50"/>
      <c r="R25" s="50"/>
      <c r="S25" s="50"/>
      <c r="T25" s="71"/>
      <c r="U25" s="71"/>
      <c r="V25" s="71"/>
      <c r="W25" s="71"/>
      <c r="X25" s="72"/>
      <c r="Y25" s="72"/>
      <c r="Z25" s="72"/>
      <c r="AA25" s="72"/>
      <c r="AB25" s="71"/>
      <c r="AC25" s="71"/>
      <c r="AD25" s="71"/>
      <c r="AE25" s="71"/>
      <c r="AF25" s="72"/>
      <c r="AG25" s="72"/>
      <c r="AH25" s="72"/>
      <c r="AI25" s="72"/>
      <c r="AJ25" s="44"/>
      <c r="AK25" s="73"/>
      <c r="AL25" s="73"/>
      <c r="AM25" s="83"/>
      <c r="AN25" s="83"/>
      <c r="AO25" s="83"/>
      <c r="AP25" s="83"/>
      <c r="AQ25" s="84"/>
      <c r="AR25" s="84"/>
      <c r="AS25" s="84"/>
      <c r="AT25" s="84"/>
      <c r="AU25" s="85"/>
      <c r="AV25" s="74"/>
      <c r="AW25" s="86"/>
      <c r="AX25" s="87"/>
      <c r="AY25" s="87"/>
      <c r="AZ25" s="87"/>
      <c r="BA25" s="71"/>
      <c r="BB25" s="71"/>
      <c r="BC25" s="71"/>
      <c r="BD25" s="71"/>
      <c r="BE25" s="52"/>
    </row>
    <row r="26" spans="1:57" s="41" customFormat="1" ht="34.5" customHeight="1" x14ac:dyDescent="0.25">
      <c r="F26" s="43"/>
      <c r="G26" s="49"/>
      <c r="H26" s="116" t="s">
        <v>66</v>
      </c>
      <c r="I26" s="116" t="s">
        <v>66</v>
      </c>
      <c r="J26" s="42"/>
      <c r="K26" s="116" t="s">
        <v>66</v>
      </c>
      <c r="L26" s="50"/>
      <c r="M26" s="50"/>
      <c r="N26" s="50"/>
      <c r="O26" s="50"/>
      <c r="P26" s="50"/>
      <c r="Q26" s="50"/>
      <c r="R26" s="50"/>
      <c r="S26" s="50"/>
      <c r="T26" s="71"/>
      <c r="U26" s="71"/>
      <c r="V26" s="71"/>
      <c r="W26" s="71"/>
      <c r="X26" s="72"/>
      <c r="Y26" s="72"/>
      <c r="Z26" s="72"/>
      <c r="AA26" s="72"/>
      <c r="AB26" s="71"/>
      <c r="AC26" s="71"/>
      <c r="AD26" s="71"/>
      <c r="AE26" s="71"/>
      <c r="AF26" s="72"/>
      <c r="AG26" s="72"/>
      <c r="AH26" s="72"/>
      <c r="AI26" s="72"/>
      <c r="AJ26" s="44"/>
      <c r="AK26" s="73"/>
      <c r="AL26" s="73"/>
      <c r="AM26" s="83"/>
      <c r="AN26" s="83"/>
      <c r="AO26" s="83"/>
      <c r="AP26" s="83"/>
      <c r="AQ26" s="84"/>
      <c r="AR26" s="84"/>
      <c r="AS26" s="84"/>
      <c r="AT26" s="84"/>
      <c r="AU26" s="85"/>
      <c r="AV26" s="74"/>
      <c r="AW26" s="86"/>
      <c r="AX26" s="87"/>
      <c r="AY26" s="87"/>
      <c r="AZ26" s="87"/>
      <c r="BA26" s="71"/>
      <c r="BB26" s="71"/>
      <c r="BC26" s="71"/>
      <c r="BD26" s="71"/>
      <c r="BE26" s="52"/>
    </row>
    <row r="27" spans="1:57" s="41" customFormat="1" ht="34.5" customHeight="1" x14ac:dyDescent="0.25">
      <c r="F27" s="43"/>
      <c r="G27" s="49"/>
      <c r="H27" s="116" t="s">
        <v>66</v>
      </c>
      <c r="I27" s="116" t="s">
        <v>66</v>
      </c>
      <c r="J27" s="42"/>
      <c r="K27" s="116" t="s">
        <v>66</v>
      </c>
      <c r="L27" s="50"/>
      <c r="M27" s="50"/>
      <c r="N27" s="50"/>
      <c r="O27" s="50"/>
      <c r="P27" s="50"/>
      <c r="Q27" s="50"/>
      <c r="R27" s="50"/>
      <c r="S27" s="50"/>
      <c r="T27" s="71"/>
      <c r="U27" s="71"/>
      <c r="V27" s="71"/>
      <c r="W27" s="71"/>
      <c r="X27" s="72"/>
      <c r="Y27" s="72"/>
      <c r="Z27" s="72"/>
      <c r="AA27" s="72"/>
      <c r="AB27" s="71"/>
      <c r="AC27" s="71"/>
      <c r="AD27" s="71"/>
      <c r="AE27" s="71"/>
      <c r="AF27" s="72"/>
      <c r="AG27" s="72"/>
      <c r="AH27" s="72"/>
      <c r="AI27" s="72"/>
      <c r="AJ27" s="44"/>
      <c r="AK27" s="73"/>
      <c r="AL27" s="73"/>
      <c r="AM27" s="83"/>
      <c r="AN27" s="83"/>
      <c r="AO27" s="83"/>
      <c r="AP27" s="83"/>
      <c r="AQ27" s="84"/>
      <c r="AR27" s="84"/>
      <c r="AS27" s="84"/>
      <c r="AT27" s="84"/>
      <c r="AU27" s="85"/>
      <c r="AV27" s="74"/>
      <c r="AW27" s="86"/>
      <c r="AX27" s="87"/>
      <c r="AY27" s="87"/>
      <c r="AZ27" s="87"/>
      <c r="BA27" s="71"/>
      <c r="BB27" s="71"/>
      <c r="BC27" s="71"/>
      <c r="BD27" s="71"/>
      <c r="BE27" s="52"/>
    </row>
    <row r="28" spans="1:57" s="41" customFormat="1" ht="34.5" customHeight="1" x14ac:dyDescent="0.25">
      <c r="F28" s="43"/>
      <c r="G28" s="49"/>
      <c r="H28" s="116" t="s">
        <v>66</v>
      </c>
      <c r="I28" s="116" t="s">
        <v>66</v>
      </c>
      <c r="J28" s="42"/>
      <c r="K28" s="116" t="s">
        <v>66</v>
      </c>
      <c r="L28" s="50"/>
      <c r="M28" s="50"/>
      <c r="N28" s="50"/>
      <c r="O28" s="50"/>
      <c r="P28" s="50"/>
      <c r="Q28" s="50"/>
      <c r="R28" s="50"/>
      <c r="S28" s="50"/>
      <c r="T28" s="71"/>
      <c r="U28" s="71"/>
      <c r="V28" s="71"/>
      <c r="W28" s="71"/>
      <c r="X28" s="72"/>
      <c r="Y28" s="72"/>
      <c r="Z28" s="72"/>
      <c r="AA28" s="72"/>
      <c r="AB28" s="71"/>
      <c r="AC28" s="71"/>
      <c r="AD28" s="71"/>
      <c r="AE28" s="71"/>
      <c r="AF28" s="72"/>
      <c r="AG28" s="72"/>
      <c r="AH28" s="72"/>
      <c r="AI28" s="72"/>
      <c r="AJ28" s="44"/>
      <c r="AK28" s="73"/>
      <c r="AL28" s="73"/>
      <c r="AM28" s="83"/>
      <c r="AN28" s="83"/>
      <c r="AO28" s="83"/>
      <c r="AP28" s="83"/>
      <c r="AQ28" s="84"/>
      <c r="AR28" s="84"/>
      <c r="AS28" s="84"/>
      <c r="AT28" s="84"/>
      <c r="AU28" s="85"/>
      <c r="AV28" s="74"/>
      <c r="AW28" s="86"/>
      <c r="AX28" s="87"/>
      <c r="AY28" s="87"/>
      <c r="AZ28" s="87"/>
      <c r="BA28" s="71"/>
      <c r="BB28" s="71"/>
      <c r="BC28" s="71"/>
      <c r="BD28" s="71"/>
      <c r="BE28" s="52"/>
    </row>
    <row r="29" spans="1:57" s="41" customFormat="1" ht="34.5" customHeight="1" x14ac:dyDescent="0.25">
      <c r="A29" s="41" t="str">
        <f t="shared" si="0"/>
        <v>LK70DT+1</v>
      </c>
      <c r="B29" s="41" t="str">
        <f t="shared" si="1"/>
        <v>LK70DT+2</v>
      </c>
      <c r="C29" s="41" t="str">
        <f t="shared" si="2"/>
        <v>LK70DT+3</v>
      </c>
      <c r="D29" s="41" t="str">
        <f t="shared" si="3"/>
        <v>LK70DT+4</v>
      </c>
      <c r="E29" s="41" t="s">
        <v>1</v>
      </c>
      <c r="F29" s="43">
        <v>70</v>
      </c>
      <c r="G29" s="49" t="s">
        <v>32</v>
      </c>
      <c r="H29" s="116" t="s">
        <v>22</v>
      </c>
      <c r="I29" s="116" t="s">
        <v>15</v>
      </c>
      <c r="J29" s="42" t="s">
        <v>22</v>
      </c>
      <c r="K29" s="116" t="s">
        <v>35</v>
      </c>
      <c r="L29" s="50">
        <v>1500</v>
      </c>
      <c r="M29" s="50">
        <v>750</v>
      </c>
      <c r="N29" s="50">
        <v>600</v>
      </c>
      <c r="O29" s="50">
        <v>420</v>
      </c>
      <c r="P29" s="50">
        <f>VLOOKUP(G29&amp;"Vị trí 1",'[1]14_ODT'!$D$11:$L$3938,9,0)</f>
        <v>1500</v>
      </c>
      <c r="Q29" s="50">
        <f>VLOOKUP(G29&amp;"Vị trí 2",'[1]14_ODT'!$D$11:$L$3938,9,0)</f>
        <v>750</v>
      </c>
      <c r="R29" s="50">
        <f>VLOOKUP(G29&amp;"Vị trí 3",'[1]14_ODT'!$D$11:$L$3938,9,0)</f>
        <v>600</v>
      </c>
      <c r="S29" s="50">
        <f>VLOOKUP(G29&amp;"Vị trí 4",'[1]14_ODT'!$D$11:$L$3938,9,0)</f>
        <v>420</v>
      </c>
      <c r="T29" s="71" t="e">
        <f>VLOOKUP(A29,[1]bieutonghopphieudieutra!$E$4:$Z$1730,32,0)</f>
        <v>#N/A</v>
      </c>
      <c r="U29" s="71"/>
      <c r="V29" s="71"/>
      <c r="W29" s="71"/>
      <c r="X29" s="72" t="e">
        <f>T29/L29</f>
        <v>#N/A</v>
      </c>
      <c r="Y29" s="72"/>
      <c r="Z29" s="72"/>
      <c r="AA29" s="72"/>
      <c r="AB29" s="71"/>
      <c r="AC29" s="71"/>
      <c r="AD29" s="71"/>
      <c r="AE29" s="71"/>
      <c r="AF29" s="72"/>
      <c r="AG29" s="72"/>
      <c r="AH29" s="72"/>
      <c r="AI29" s="72"/>
      <c r="AJ29" s="44">
        <v>12.666666666666666</v>
      </c>
      <c r="AK29" s="73"/>
      <c r="AL29" s="73" t="e">
        <f>ROUNDDOWN(AJ29*#REF!/#REF!,1)</f>
        <v>#REF!</v>
      </c>
      <c r="AM29" s="83" t="e">
        <f t="shared" si="4"/>
        <v>#REF!</v>
      </c>
      <c r="AN29" s="83" t="e">
        <f t="shared" si="4"/>
        <v>#REF!</v>
      </c>
      <c r="AO29" s="83" t="e">
        <f t="shared" si="4"/>
        <v>#REF!</v>
      </c>
      <c r="AP29" s="83" t="e">
        <f t="shared" si="4"/>
        <v>#REF!</v>
      </c>
      <c r="AQ29" s="84" t="e">
        <f t="shared" si="5"/>
        <v>#REF!</v>
      </c>
      <c r="AR29" s="84" t="e">
        <f t="shared" si="5"/>
        <v>#REF!</v>
      </c>
      <c r="AS29" s="84" t="e">
        <f t="shared" si="5"/>
        <v>#REF!</v>
      </c>
      <c r="AT29" s="84" t="e">
        <f t="shared" si="5"/>
        <v>#REF!</v>
      </c>
      <c r="AU29" s="85" t="e">
        <f t="shared" ref="AU29" si="8">AM29*0.15</f>
        <v>#REF!</v>
      </c>
      <c r="AV29" s="74" t="s">
        <v>1</v>
      </c>
      <c r="AW29" s="86">
        <v>1400</v>
      </c>
      <c r="AX29" s="87">
        <v>979.99999999999989</v>
      </c>
      <c r="AY29" s="87">
        <v>770</v>
      </c>
      <c r="AZ29" s="87">
        <v>525</v>
      </c>
      <c r="BA29" s="71">
        <v>1200</v>
      </c>
      <c r="BB29" s="71">
        <v>840</v>
      </c>
      <c r="BC29" s="71">
        <v>660</v>
      </c>
      <c r="BD29" s="71">
        <v>450</v>
      </c>
      <c r="BE29" s="52" t="e">
        <f t="shared" ref="BE29" si="9">AT29-AU29</f>
        <v>#REF!</v>
      </c>
    </row>
    <row r="30" spans="1:57" s="41" customFormat="1" ht="34.5" customHeight="1" x14ac:dyDescent="0.25">
      <c r="F30" s="43"/>
      <c r="G30" s="49"/>
      <c r="H30" s="116" t="s">
        <v>66</v>
      </c>
      <c r="I30" s="116" t="s">
        <v>66</v>
      </c>
      <c r="J30" s="42"/>
      <c r="K30" s="116" t="s">
        <v>66</v>
      </c>
      <c r="L30" s="50"/>
      <c r="M30" s="50"/>
      <c r="N30" s="50"/>
      <c r="O30" s="50"/>
      <c r="P30" s="50"/>
      <c r="Q30" s="50"/>
      <c r="R30" s="50"/>
      <c r="S30" s="50"/>
      <c r="T30" s="71"/>
      <c r="U30" s="71"/>
      <c r="V30" s="71"/>
      <c r="W30" s="71"/>
      <c r="X30" s="72"/>
      <c r="Y30" s="72"/>
      <c r="Z30" s="72"/>
      <c r="AA30" s="72"/>
      <c r="AB30" s="71"/>
      <c r="AC30" s="71"/>
      <c r="AD30" s="71"/>
      <c r="AE30" s="71"/>
      <c r="AF30" s="72"/>
      <c r="AG30" s="72"/>
      <c r="AH30" s="72"/>
      <c r="AI30" s="72"/>
      <c r="AJ30" s="44"/>
      <c r="AK30" s="73"/>
      <c r="AL30" s="73"/>
      <c r="AM30" s="83"/>
      <c r="AN30" s="83"/>
      <c r="AO30" s="83"/>
      <c r="AP30" s="83"/>
      <c r="AQ30" s="84"/>
      <c r="AR30" s="84"/>
      <c r="AS30" s="84"/>
      <c r="AT30" s="84"/>
      <c r="AU30" s="85"/>
      <c r="AV30" s="74"/>
      <c r="AW30" s="86"/>
      <c r="AX30" s="87"/>
      <c r="AY30" s="87"/>
      <c r="AZ30" s="87"/>
      <c r="BA30" s="71"/>
      <c r="BB30" s="71"/>
      <c r="BC30" s="71"/>
      <c r="BD30" s="71"/>
      <c r="BE30" s="52"/>
    </row>
    <row r="31" spans="1:57" s="41" customFormat="1" ht="34.5" customHeight="1" x14ac:dyDescent="0.25">
      <c r="F31" s="43"/>
      <c r="G31" s="49"/>
      <c r="H31" s="116" t="s">
        <v>66</v>
      </c>
      <c r="I31" s="116" t="s">
        <v>66</v>
      </c>
      <c r="J31" s="42"/>
      <c r="K31" s="116" t="s">
        <v>66</v>
      </c>
      <c r="L31" s="50"/>
      <c r="M31" s="50"/>
      <c r="N31" s="50"/>
      <c r="O31" s="50"/>
      <c r="P31" s="50"/>
      <c r="Q31" s="50"/>
      <c r="R31" s="50"/>
      <c r="S31" s="50"/>
      <c r="T31" s="71"/>
      <c r="U31" s="71"/>
      <c r="V31" s="71"/>
      <c r="W31" s="71"/>
      <c r="X31" s="72"/>
      <c r="Y31" s="72"/>
      <c r="Z31" s="72"/>
      <c r="AA31" s="72"/>
      <c r="AB31" s="71"/>
      <c r="AC31" s="71"/>
      <c r="AD31" s="71"/>
      <c r="AE31" s="71"/>
      <c r="AF31" s="72"/>
      <c r="AG31" s="72"/>
      <c r="AH31" s="72"/>
      <c r="AI31" s="72"/>
      <c r="AJ31" s="44"/>
      <c r="AK31" s="73"/>
      <c r="AL31" s="73"/>
      <c r="AM31" s="83"/>
      <c r="AN31" s="83"/>
      <c r="AO31" s="83"/>
      <c r="AP31" s="83"/>
      <c r="AQ31" s="84"/>
      <c r="AR31" s="84"/>
      <c r="AS31" s="84"/>
      <c r="AT31" s="84"/>
      <c r="AU31" s="85"/>
      <c r="AV31" s="74"/>
      <c r="AW31" s="86"/>
      <c r="AX31" s="87"/>
      <c r="AY31" s="87"/>
      <c r="AZ31" s="87"/>
      <c r="BA31" s="71"/>
      <c r="BB31" s="71"/>
      <c r="BC31" s="71"/>
      <c r="BD31" s="71"/>
      <c r="BE31" s="52"/>
    </row>
    <row r="32" spans="1:57" s="41" customFormat="1" ht="34.5" customHeight="1" x14ac:dyDescent="0.25">
      <c r="F32" s="43"/>
      <c r="G32" s="49"/>
      <c r="H32" s="116" t="s">
        <v>66</v>
      </c>
      <c r="I32" s="116" t="s">
        <v>66</v>
      </c>
      <c r="J32" s="42"/>
      <c r="K32" s="116" t="s">
        <v>66</v>
      </c>
      <c r="L32" s="50"/>
      <c r="M32" s="50"/>
      <c r="N32" s="50"/>
      <c r="O32" s="50"/>
      <c r="P32" s="50"/>
      <c r="Q32" s="50"/>
      <c r="R32" s="50"/>
      <c r="S32" s="50"/>
      <c r="T32" s="71"/>
      <c r="U32" s="71"/>
      <c r="V32" s="71"/>
      <c r="W32" s="71"/>
      <c r="X32" s="72"/>
      <c r="Y32" s="72"/>
      <c r="Z32" s="72"/>
      <c r="AA32" s="72"/>
      <c r="AB32" s="71"/>
      <c r="AC32" s="71"/>
      <c r="AD32" s="71"/>
      <c r="AE32" s="71"/>
      <c r="AF32" s="72"/>
      <c r="AG32" s="72"/>
      <c r="AH32" s="72"/>
      <c r="AI32" s="72"/>
      <c r="AJ32" s="44"/>
      <c r="AK32" s="73"/>
      <c r="AL32" s="73"/>
      <c r="AM32" s="83"/>
      <c r="AN32" s="83"/>
      <c r="AO32" s="83"/>
      <c r="AP32" s="83"/>
      <c r="AQ32" s="84"/>
      <c r="AR32" s="84"/>
      <c r="AS32" s="84"/>
      <c r="AT32" s="84"/>
      <c r="AU32" s="85"/>
      <c r="AV32" s="74"/>
      <c r="AW32" s="86"/>
      <c r="AX32" s="87"/>
      <c r="AY32" s="87"/>
      <c r="AZ32" s="87"/>
      <c r="BA32" s="71"/>
      <c r="BB32" s="71"/>
      <c r="BC32" s="71"/>
      <c r="BD32" s="71"/>
      <c r="BE32" s="52"/>
    </row>
    <row r="33" spans="1:57" s="41" customFormat="1" ht="34.5" customHeight="1" x14ac:dyDescent="0.25">
      <c r="F33" s="43"/>
      <c r="G33" s="49"/>
      <c r="H33" s="116" t="s">
        <v>66</v>
      </c>
      <c r="I33" s="116" t="s">
        <v>66</v>
      </c>
      <c r="J33" s="42"/>
      <c r="K33" s="116" t="s">
        <v>66</v>
      </c>
      <c r="L33" s="50"/>
      <c r="M33" s="50"/>
      <c r="N33" s="50"/>
      <c r="O33" s="50"/>
      <c r="P33" s="50"/>
      <c r="Q33" s="50"/>
      <c r="R33" s="50"/>
      <c r="S33" s="50"/>
      <c r="T33" s="71"/>
      <c r="U33" s="71"/>
      <c r="V33" s="71"/>
      <c r="W33" s="71"/>
      <c r="X33" s="72"/>
      <c r="Y33" s="72"/>
      <c r="Z33" s="72"/>
      <c r="AA33" s="72"/>
      <c r="AB33" s="71"/>
      <c r="AC33" s="71"/>
      <c r="AD33" s="71"/>
      <c r="AE33" s="71"/>
      <c r="AF33" s="72"/>
      <c r="AG33" s="72"/>
      <c r="AH33" s="72"/>
      <c r="AI33" s="72"/>
      <c r="AJ33" s="44"/>
      <c r="AK33" s="73"/>
      <c r="AL33" s="73"/>
      <c r="AM33" s="83"/>
      <c r="AN33" s="83"/>
      <c r="AO33" s="83"/>
      <c r="AP33" s="83"/>
      <c r="AQ33" s="84"/>
      <c r="AR33" s="84"/>
      <c r="AS33" s="84"/>
      <c r="AT33" s="84"/>
      <c r="AU33" s="85"/>
      <c r="AV33" s="74"/>
      <c r="AW33" s="86"/>
      <c r="AX33" s="87"/>
      <c r="AY33" s="87"/>
      <c r="AZ33" s="87"/>
      <c r="BA33" s="71"/>
      <c r="BB33" s="71"/>
      <c r="BC33" s="71"/>
      <c r="BD33" s="71"/>
      <c r="BE33" s="52"/>
    </row>
    <row r="34" spans="1:57" s="41" customFormat="1" ht="34.5" customHeight="1" x14ac:dyDescent="0.25">
      <c r="F34" s="43"/>
      <c r="G34" s="49"/>
      <c r="H34" s="116" t="s">
        <v>66</v>
      </c>
      <c r="I34" s="116" t="s">
        <v>66</v>
      </c>
      <c r="J34" s="42"/>
      <c r="K34" s="116" t="s">
        <v>66</v>
      </c>
      <c r="L34" s="50"/>
      <c r="M34" s="50"/>
      <c r="N34" s="50"/>
      <c r="O34" s="50"/>
      <c r="P34" s="50"/>
      <c r="Q34" s="50"/>
      <c r="R34" s="50"/>
      <c r="S34" s="50"/>
      <c r="T34" s="71"/>
      <c r="U34" s="71"/>
      <c r="V34" s="71"/>
      <c r="W34" s="71"/>
      <c r="X34" s="72"/>
      <c r="Y34" s="72"/>
      <c r="Z34" s="72"/>
      <c r="AA34" s="72"/>
      <c r="AB34" s="71"/>
      <c r="AC34" s="71"/>
      <c r="AD34" s="71"/>
      <c r="AE34" s="71"/>
      <c r="AF34" s="72"/>
      <c r="AG34" s="72"/>
      <c r="AH34" s="72"/>
      <c r="AI34" s="72"/>
      <c r="AJ34" s="44"/>
      <c r="AK34" s="73"/>
      <c r="AL34" s="73"/>
      <c r="AM34" s="83"/>
      <c r="AN34" s="83"/>
      <c r="AO34" s="83"/>
      <c r="AP34" s="83"/>
      <c r="AQ34" s="84"/>
      <c r="AR34" s="84"/>
      <c r="AS34" s="84"/>
      <c r="AT34" s="84"/>
      <c r="AU34" s="85"/>
      <c r="AV34" s="74"/>
      <c r="AW34" s="86"/>
      <c r="AX34" s="87"/>
      <c r="AY34" s="87"/>
      <c r="AZ34" s="87"/>
      <c r="BA34" s="71"/>
      <c r="BB34" s="71"/>
      <c r="BC34" s="71"/>
      <c r="BD34" s="71"/>
      <c r="BE34" s="52"/>
    </row>
    <row r="35" spans="1:57" s="41" customFormat="1" ht="34.5" customHeight="1" x14ac:dyDescent="0.25">
      <c r="F35" s="43"/>
      <c r="G35" s="49"/>
      <c r="H35" s="116" t="s">
        <v>66</v>
      </c>
      <c r="I35" s="116" t="s">
        <v>66</v>
      </c>
      <c r="J35" s="42"/>
      <c r="K35" s="116" t="s">
        <v>66</v>
      </c>
      <c r="L35" s="50"/>
      <c r="M35" s="50"/>
      <c r="N35" s="50"/>
      <c r="O35" s="50"/>
      <c r="P35" s="50"/>
      <c r="Q35" s="50"/>
      <c r="R35" s="50"/>
      <c r="S35" s="50"/>
      <c r="T35" s="71"/>
      <c r="U35" s="71"/>
      <c r="V35" s="71"/>
      <c r="W35" s="71"/>
      <c r="X35" s="72"/>
      <c r="Y35" s="72"/>
      <c r="Z35" s="72"/>
      <c r="AA35" s="72"/>
      <c r="AB35" s="71"/>
      <c r="AC35" s="71"/>
      <c r="AD35" s="71"/>
      <c r="AE35" s="71"/>
      <c r="AF35" s="72"/>
      <c r="AG35" s="72"/>
      <c r="AH35" s="72"/>
      <c r="AI35" s="72"/>
      <c r="AJ35" s="44"/>
      <c r="AK35" s="73"/>
      <c r="AL35" s="73"/>
      <c r="AM35" s="83"/>
      <c r="AN35" s="83"/>
      <c r="AO35" s="83"/>
      <c r="AP35" s="83"/>
      <c r="AQ35" s="84"/>
      <c r="AR35" s="84"/>
      <c r="AS35" s="84"/>
      <c r="AT35" s="84"/>
      <c r="AU35" s="85"/>
      <c r="AV35" s="74"/>
      <c r="AW35" s="86"/>
      <c r="AX35" s="87"/>
      <c r="AY35" s="87"/>
      <c r="AZ35" s="87"/>
      <c r="BA35" s="71"/>
      <c r="BB35" s="71"/>
      <c r="BC35" s="71"/>
      <c r="BD35" s="71"/>
      <c r="BE35" s="52"/>
    </row>
    <row r="36" spans="1:57" s="41" customFormat="1" ht="34.5" customHeight="1" x14ac:dyDescent="0.25">
      <c r="A36" s="41" t="str">
        <f t="shared" si="0"/>
        <v>LK73DT_D1+1</v>
      </c>
      <c r="B36" s="41" t="str">
        <f t="shared" si="1"/>
        <v>LK73DT_D1+2</v>
      </c>
      <c r="C36" s="41" t="str">
        <f t="shared" si="2"/>
        <v>LK73DT_D1+3</v>
      </c>
      <c r="D36" s="41" t="str">
        <f t="shared" si="3"/>
        <v>LK73DT_D1+4</v>
      </c>
      <c r="E36" s="41" t="s">
        <v>1</v>
      </c>
      <c r="F36" s="43"/>
      <c r="G36" s="49" t="s">
        <v>34</v>
      </c>
      <c r="H36" s="116" t="s">
        <v>47</v>
      </c>
      <c r="I36" s="116" t="s">
        <v>20</v>
      </c>
      <c r="J36" s="42" t="s">
        <v>47</v>
      </c>
      <c r="K36" s="116" t="s">
        <v>30</v>
      </c>
      <c r="L36" s="50">
        <v>1600</v>
      </c>
      <c r="M36" s="50">
        <v>900</v>
      </c>
      <c r="N36" s="50">
        <v>650</v>
      </c>
      <c r="O36" s="50">
        <v>420</v>
      </c>
      <c r="P36" s="50">
        <f>VLOOKUP(G36&amp;"Vị trí 1",'[1]14_ODT'!$D$11:$L$3938,9,0)</f>
        <v>1600</v>
      </c>
      <c r="Q36" s="50">
        <f>VLOOKUP(G36&amp;"Vị trí 2",'[1]14_ODT'!$D$11:$L$3938,9,0)</f>
        <v>900</v>
      </c>
      <c r="R36" s="50">
        <f>VLOOKUP(G36&amp;"Vị trí 3",'[1]14_ODT'!$D$11:$L$3938,9,0)</f>
        <v>650</v>
      </c>
      <c r="S36" s="50">
        <f>VLOOKUP(G36&amp;"Vị trí 4",'[1]14_ODT'!$D$11:$L$3938,9,0)</f>
        <v>420</v>
      </c>
      <c r="T36" s="71"/>
      <c r="U36" s="71"/>
      <c r="V36" s="71"/>
      <c r="W36" s="71"/>
      <c r="X36" s="72"/>
      <c r="Y36" s="72"/>
      <c r="Z36" s="72"/>
      <c r="AA36" s="72"/>
      <c r="AB36" s="71"/>
      <c r="AC36" s="71"/>
      <c r="AD36" s="71"/>
      <c r="AE36" s="71"/>
      <c r="AF36" s="72"/>
      <c r="AG36" s="72"/>
      <c r="AH36" s="72"/>
      <c r="AI36" s="72"/>
      <c r="AJ36" s="44">
        <v>20</v>
      </c>
      <c r="AK36" s="73"/>
      <c r="AL36" s="73" t="e">
        <f>ROUNDDOWN(AJ36*#REF!/#REF!,1)</f>
        <v>#REF!</v>
      </c>
      <c r="AM36" s="83" t="e">
        <f t="shared" si="4"/>
        <v>#REF!</v>
      </c>
      <c r="AN36" s="83" t="e">
        <f t="shared" si="4"/>
        <v>#REF!</v>
      </c>
      <c r="AO36" s="83" t="e">
        <f t="shared" si="4"/>
        <v>#REF!</v>
      </c>
      <c r="AP36" s="83" t="e">
        <f t="shared" si="4"/>
        <v>#REF!</v>
      </c>
      <c r="AQ36" s="84" t="e">
        <f t="shared" si="5"/>
        <v>#REF!</v>
      </c>
      <c r="AR36" s="84" t="e">
        <f t="shared" si="5"/>
        <v>#REF!</v>
      </c>
      <c r="AS36" s="84" t="e">
        <f t="shared" si="5"/>
        <v>#REF!</v>
      </c>
      <c r="AT36" s="84" t="e">
        <f t="shared" si="5"/>
        <v>#REF!</v>
      </c>
      <c r="AU36" s="85" t="e">
        <f>AM36*0.15</f>
        <v>#REF!</v>
      </c>
      <c r="AV36" s="74" t="s">
        <v>1</v>
      </c>
      <c r="AW36" s="86">
        <v>980</v>
      </c>
      <c r="AX36" s="87">
        <v>530</v>
      </c>
      <c r="AY36" s="87">
        <v>420</v>
      </c>
      <c r="AZ36" s="87">
        <v>290</v>
      </c>
      <c r="BA36" s="71">
        <v>840</v>
      </c>
      <c r="BB36" s="71">
        <v>450</v>
      </c>
      <c r="BC36" s="71">
        <v>360</v>
      </c>
      <c r="BD36" s="71">
        <v>250</v>
      </c>
      <c r="BE36" s="52" t="e">
        <f>AT36-AU36</f>
        <v>#REF!</v>
      </c>
    </row>
    <row r="37" spans="1:57" s="41" customFormat="1" ht="34.5" customHeight="1" x14ac:dyDescent="0.25">
      <c r="F37" s="43"/>
      <c r="G37" s="49"/>
      <c r="H37" s="116" t="s">
        <v>66</v>
      </c>
      <c r="I37" s="116" t="s">
        <v>66</v>
      </c>
      <c r="J37" s="42"/>
      <c r="K37" s="116" t="s">
        <v>66</v>
      </c>
      <c r="L37" s="50"/>
      <c r="M37" s="50"/>
      <c r="N37" s="50"/>
      <c r="O37" s="50"/>
      <c r="P37" s="50"/>
      <c r="Q37" s="50"/>
      <c r="R37" s="50"/>
      <c r="S37" s="50"/>
      <c r="T37" s="71"/>
      <c r="U37" s="71"/>
      <c r="V37" s="71"/>
      <c r="W37" s="71"/>
      <c r="X37" s="72"/>
      <c r="Y37" s="72"/>
      <c r="Z37" s="72"/>
      <c r="AA37" s="72"/>
      <c r="AB37" s="71"/>
      <c r="AC37" s="71"/>
      <c r="AD37" s="71"/>
      <c r="AE37" s="71"/>
      <c r="AF37" s="72"/>
      <c r="AG37" s="72"/>
      <c r="AH37" s="72"/>
      <c r="AI37" s="72"/>
      <c r="AJ37" s="44"/>
      <c r="AK37" s="73"/>
      <c r="AL37" s="73"/>
      <c r="AM37" s="83"/>
      <c r="AN37" s="83"/>
      <c r="AO37" s="83"/>
      <c r="AP37" s="83"/>
      <c r="AQ37" s="84"/>
      <c r="AR37" s="84"/>
      <c r="AS37" s="84"/>
      <c r="AT37" s="84"/>
      <c r="AU37" s="85"/>
      <c r="AV37" s="74"/>
      <c r="AW37" s="86"/>
      <c r="AX37" s="87"/>
      <c r="AY37" s="87"/>
      <c r="AZ37" s="87"/>
      <c r="BA37" s="71"/>
      <c r="BB37" s="71"/>
      <c r="BC37" s="71"/>
      <c r="BD37" s="71"/>
      <c r="BE37" s="52"/>
    </row>
    <row r="38" spans="1:57" s="41" customFormat="1" ht="34.5" customHeight="1" x14ac:dyDescent="0.25">
      <c r="F38" s="43"/>
      <c r="G38" s="49"/>
      <c r="H38" s="116" t="s">
        <v>66</v>
      </c>
      <c r="I38" s="116" t="s">
        <v>66</v>
      </c>
      <c r="J38" s="42"/>
      <c r="K38" s="116" t="s">
        <v>66</v>
      </c>
      <c r="L38" s="50"/>
      <c r="M38" s="50"/>
      <c r="N38" s="50"/>
      <c r="O38" s="50"/>
      <c r="P38" s="50"/>
      <c r="Q38" s="50"/>
      <c r="R38" s="50"/>
      <c r="S38" s="50"/>
      <c r="T38" s="71"/>
      <c r="U38" s="71"/>
      <c r="V38" s="71"/>
      <c r="W38" s="71"/>
      <c r="X38" s="72"/>
      <c r="Y38" s="72"/>
      <c r="Z38" s="72"/>
      <c r="AA38" s="72"/>
      <c r="AB38" s="71"/>
      <c r="AC38" s="71"/>
      <c r="AD38" s="71"/>
      <c r="AE38" s="71"/>
      <c r="AF38" s="72"/>
      <c r="AG38" s="72"/>
      <c r="AH38" s="72"/>
      <c r="AI38" s="72"/>
      <c r="AJ38" s="44"/>
      <c r="AK38" s="73"/>
      <c r="AL38" s="73"/>
      <c r="AM38" s="83"/>
      <c r="AN38" s="83"/>
      <c r="AO38" s="83"/>
      <c r="AP38" s="83"/>
      <c r="AQ38" s="84"/>
      <c r="AR38" s="84"/>
      <c r="AS38" s="84"/>
      <c r="AT38" s="84"/>
      <c r="AU38" s="85"/>
      <c r="AV38" s="74"/>
      <c r="AW38" s="86"/>
      <c r="AX38" s="87"/>
      <c r="AY38" s="87"/>
      <c r="AZ38" s="87"/>
      <c r="BA38" s="71"/>
      <c r="BB38" s="71"/>
      <c r="BC38" s="71"/>
      <c r="BD38" s="71"/>
      <c r="BE38" s="52"/>
    </row>
    <row r="39" spans="1:57" s="41" customFormat="1" ht="34.5" customHeight="1" x14ac:dyDescent="0.25">
      <c r="F39" s="43"/>
      <c r="G39" s="49"/>
      <c r="H39" s="116" t="s">
        <v>66</v>
      </c>
      <c r="I39" s="116" t="s">
        <v>66</v>
      </c>
      <c r="J39" s="42"/>
      <c r="K39" s="116" t="s">
        <v>66</v>
      </c>
      <c r="L39" s="50"/>
      <c r="M39" s="50"/>
      <c r="N39" s="50"/>
      <c r="O39" s="50"/>
      <c r="P39" s="50"/>
      <c r="Q39" s="50"/>
      <c r="R39" s="50"/>
      <c r="S39" s="50"/>
      <c r="T39" s="71"/>
      <c r="U39" s="71"/>
      <c r="V39" s="71"/>
      <c r="W39" s="71"/>
      <c r="X39" s="72"/>
      <c r="Y39" s="72"/>
      <c r="Z39" s="72"/>
      <c r="AA39" s="72"/>
      <c r="AB39" s="71"/>
      <c r="AC39" s="71"/>
      <c r="AD39" s="71"/>
      <c r="AE39" s="71"/>
      <c r="AF39" s="72"/>
      <c r="AG39" s="72"/>
      <c r="AH39" s="72"/>
      <c r="AI39" s="72"/>
      <c r="AJ39" s="44"/>
      <c r="AK39" s="73"/>
      <c r="AL39" s="73"/>
      <c r="AM39" s="83"/>
      <c r="AN39" s="83"/>
      <c r="AO39" s="83"/>
      <c r="AP39" s="83"/>
      <c r="AQ39" s="84"/>
      <c r="AR39" s="84"/>
      <c r="AS39" s="84"/>
      <c r="AT39" s="84"/>
      <c r="AU39" s="85"/>
      <c r="AV39" s="74"/>
      <c r="AW39" s="86"/>
      <c r="AX39" s="87"/>
      <c r="AY39" s="87"/>
      <c r="AZ39" s="87"/>
      <c r="BA39" s="71"/>
      <c r="BB39" s="71"/>
      <c r="BC39" s="71"/>
      <c r="BD39" s="71"/>
      <c r="BE39" s="52"/>
    </row>
    <row r="40" spans="1:57" s="41" customFormat="1" ht="34.5" customHeight="1" x14ac:dyDescent="0.25">
      <c r="F40" s="43"/>
      <c r="G40" s="49"/>
      <c r="H40" s="116" t="s">
        <v>66</v>
      </c>
      <c r="I40" s="116" t="s">
        <v>66</v>
      </c>
      <c r="J40" s="42"/>
      <c r="K40" s="116" t="s">
        <v>66</v>
      </c>
      <c r="L40" s="50"/>
      <c r="M40" s="50"/>
      <c r="N40" s="50"/>
      <c r="O40" s="50"/>
      <c r="P40" s="50"/>
      <c r="Q40" s="50"/>
      <c r="R40" s="50"/>
      <c r="S40" s="50"/>
      <c r="T40" s="71"/>
      <c r="U40" s="71"/>
      <c r="V40" s="71"/>
      <c r="W40" s="71"/>
      <c r="X40" s="72"/>
      <c r="Y40" s="72"/>
      <c r="Z40" s="72"/>
      <c r="AA40" s="72"/>
      <c r="AB40" s="71"/>
      <c r="AC40" s="71"/>
      <c r="AD40" s="71"/>
      <c r="AE40" s="71"/>
      <c r="AF40" s="72"/>
      <c r="AG40" s="72"/>
      <c r="AH40" s="72"/>
      <c r="AI40" s="72"/>
      <c r="AJ40" s="44"/>
      <c r="AK40" s="73"/>
      <c r="AL40" s="73"/>
      <c r="AM40" s="83"/>
      <c r="AN40" s="83"/>
      <c r="AO40" s="83"/>
      <c r="AP40" s="83"/>
      <c r="AQ40" s="84"/>
      <c r="AR40" s="84"/>
      <c r="AS40" s="84"/>
      <c r="AT40" s="84"/>
      <c r="AU40" s="85"/>
      <c r="AV40" s="74"/>
      <c r="AW40" s="86"/>
      <c r="AX40" s="87"/>
      <c r="AY40" s="87"/>
      <c r="AZ40" s="87"/>
      <c r="BA40" s="71"/>
      <c r="BB40" s="71"/>
      <c r="BC40" s="71"/>
      <c r="BD40" s="71"/>
      <c r="BE40" s="52"/>
    </row>
    <row r="41" spans="1:57" s="41" customFormat="1" ht="34.5" customHeight="1" x14ac:dyDescent="0.25">
      <c r="F41" s="43"/>
      <c r="G41" s="49"/>
      <c r="H41" s="116" t="s">
        <v>66</v>
      </c>
      <c r="I41" s="116" t="s">
        <v>66</v>
      </c>
      <c r="J41" s="42"/>
      <c r="K41" s="116" t="s">
        <v>66</v>
      </c>
      <c r="L41" s="50"/>
      <c r="M41" s="50"/>
      <c r="N41" s="50"/>
      <c r="O41" s="50"/>
      <c r="P41" s="50"/>
      <c r="Q41" s="50"/>
      <c r="R41" s="50"/>
      <c r="S41" s="50"/>
      <c r="T41" s="71"/>
      <c r="U41" s="71"/>
      <c r="V41" s="71"/>
      <c r="W41" s="71"/>
      <c r="X41" s="72"/>
      <c r="Y41" s="72"/>
      <c r="Z41" s="72"/>
      <c r="AA41" s="72"/>
      <c r="AB41" s="71"/>
      <c r="AC41" s="71"/>
      <c r="AD41" s="71"/>
      <c r="AE41" s="71"/>
      <c r="AF41" s="72"/>
      <c r="AG41" s="72"/>
      <c r="AH41" s="72"/>
      <c r="AI41" s="72"/>
      <c r="AJ41" s="44"/>
      <c r="AK41" s="73"/>
      <c r="AL41" s="73"/>
      <c r="AM41" s="83"/>
      <c r="AN41" s="83"/>
      <c r="AO41" s="83"/>
      <c r="AP41" s="83"/>
      <c r="AQ41" s="84"/>
      <c r="AR41" s="84"/>
      <c r="AS41" s="84"/>
      <c r="AT41" s="84"/>
      <c r="AU41" s="85"/>
      <c r="AV41" s="74"/>
      <c r="AW41" s="86"/>
      <c r="AX41" s="87"/>
      <c r="AY41" s="87"/>
      <c r="AZ41" s="87"/>
      <c r="BA41" s="71"/>
      <c r="BB41" s="71"/>
      <c r="BC41" s="71"/>
      <c r="BD41" s="71"/>
      <c r="BE41" s="52"/>
    </row>
    <row r="42" spans="1:57" s="41" customFormat="1" ht="34.5" customHeight="1" x14ac:dyDescent="0.25">
      <c r="F42" s="43"/>
      <c r="G42" s="49"/>
      <c r="H42" s="116" t="s">
        <v>66</v>
      </c>
      <c r="I42" s="116" t="s">
        <v>66</v>
      </c>
      <c r="J42" s="42"/>
      <c r="K42" s="116" t="s">
        <v>66</v>
      </c>
      <c r="L42" s="50"/>
      <c r="M42" s="50"/>
      <c r="N42" s="50"/>
      <c r="O42" s="50"/>
      <c r="P42" s="50"/>
      <c r="Q42" s="50"/>
      <c r="R42" s="50"/>
      <c r="S42" s="50"/>
      <c r="T42" s="71"/>
      <c r="U42" s="71"/>
      <c r="V42" s="71"/>
      <c r="W42" s="71"/>
      <c r="X42" s="72"/>
      <c r="Y42" s="72"/>
      <c r="Z42" s="72"/>
      <c r="AA42" s="72"/>
      <c r="AB42" s="71"/>
      <c r="AC42" s="71"/>
      <c r="AD42" s="71"/>
      <c r="AE42" s="71"/>
      <c r="AF42" s="72"/>
      <c r="AG42" s="72"/>
      <c r="AH42" s="72"/>
      <c r="AI42" s="72"/>
      <c r="AJ42" s="44"/>
      <c r="AK42" s="73"/>
      <c r="AL42" s="73"/>
      <c r="AM42" s="83"/>
      <c r="AN42" s="83"/>
      <c r="AO42" s="83"/>
      <c r="AP42" s="83"/>
      <c r="AQ42" s="84"/>
      <c r="AR42" s="84"/>
      <c r="AS42" s="84"/>
      <c r="AT42" s="84"/>
      <c r="AU42" s="85"/>
      <c r="AV42" s="74"/>
      <c r="AW42" s="86"/>
      <c r="AX42" s="87"/>
      <c r="AY42" s="87"/>
      <c r="AZ42" s="87"/>
      <c r="BA42" s="71"/>
      <c r="BB42" s="71"/>
      <c r="BC42" s="71"/>
      <c r="BD42" s="71"/>
      <c r="BE42" s="52"/>
    </row>
    <row r="43" spans="1:57" s="41" customFormat="1" ht="34.5" customHeight="1" x14ac:dyDescent="0.25">
      <c r="A43" s="41" t="str">
        <f t="shared" si="0"/>
        <v>LK73DT_D2,3,4+1</v>
      </c>
      <c r="B43" s="41" t="str">
        <f t="shared" si="1"/>
        <v>LK73DT_D2,3,4+2</v>
      </c>
      <c r="C43" s="41" t="str">
        <f t="shared" si="2"/>
        <v>LK73DT_D2,3,4+3</v>
      </c>
      <c r="D43" s="41" t="str">
        <f t="shared" si="3"/>
        <v>LK73DT_D2,3,4+4</v>
      </c>
      <c r="E43" s="41" t="s">
        <v>1</v>
      </c>
      <c r="F43" s="43"/>
      <c r="G43" s="49" t="s">
        <v>65</v>
      </c>
      <c r="H43" s="116" t="s">
        <v>47</v>
      </c>
      <c r="I43" s="116" t="s">
        <v>30</v>
      </c>
      <c r="J43" s="42" t="s">
        <v>47</v>
      </c>
      <c r="K43" s="116" t="s">
        <v>16</v>
      </c>
      <c r="L43" s="50">
        <v>1400</v>
      </c>
      <c r="M43" s="50">
        <v>900</v>
      </c>
      <c r="N43" s="50">
        <v>600</v>
      </c>
      <c r="O43" s="50">
        <v>420</v>
      </c>
      <c r="P43" s="50" t="e">
        <f>VLOOKUP(G43&amp;"Vị trí 1",'[1]14_ODT'!$D$11:$L$3938,9,0)</f>
        <v>#N/A</v>
      </c>
      <c r="Q43" s="50" t="e">
        <f>VLOOKUP(G43&amp;"Vị trí 2",'[1]14_ODT'!$D$11:$L$3938,9,0)</f>
        <v>#N/A</v>
      </c>
      <c r="R43" s="50" t="e">
        <f>VLOOKUP(G43&amp;"Vị trí 3",'[1]14_ODT'!$D$11:$L$3938,9,0)</f>
        <v>#N/A</v>
      </c>
      <c r="S43" s="50" t="e">
        <f>VLOOKUP(G43&amp;"Vị trí 4",'[1]14_ODT'!$D$11:$L$3938,9,0)</f>
        <v>#N/A</v>
      </c>
      <c r="T43" s="71"/>
      <c r="U43" s="71"/>
      <c r="V43" s="71"/>
      <c r="W43" s="71"/>
      <c r="X43" s="72"/>
      <c r="Y43" s="72"/>
      <c r="Z43" s="72"/>
      <c r="AA43" s="72"/>
      <c r="AB43" s="71"/>
      <c r="AC43" s="71"/>
      <c r="AD43" s="71"/>
      <c r="AE43" s="71"/>
      <c r="AF43" s="72"/>
      <c r="AG43" s="72"/>
      <c r="AH43" s="72"/>
      <c r="AI43" s="72"/>
      <c r="AJ43" s="44">
        <v>14.285714285714286</v>
      </c>
      <c r="AK43" s="73"/>
      <c r="AL43" s="73" t="e">
        <f>ROUNDDOWN(AJ43*#REF!/#REF!,1)</f>
        <v>#REF!</v>
      </c>
      <c r="AM43" s="83" t="e">
        <f t="shared" si="4"/>
        <v>#REF!</v>
      </c>
      <c r="AN43" s="83" t="e">
        <f t="shared" si="4"/>
        <v>#REF!</v>
      </c>
      <c r="AO43" s="83" t="e">
        <f t="shared" si="4"/>
        <v>#REF!</v>
      </c>
      <c r="AP43" s="83" t="e">
        <f t="shared" si="4"/>
        <v>#REF!</v>
      </c>
      <c r="AQ43" s="84" t="e">
        <f t="shared" si="5"/>
        <v>#REF!</v>
      </c>
      <c r="AR43" s="84" t="e">
        <f t="shared" si="5"/>
        <v>#REF!</v>
      </c>
      <c r="AS43" s="84" t="e">
        <f t="shared" si="5"/>
        <v>#REF!</v>
      </c>
      <c r="AT43" s="84" t="e">
        <f t="shared" si="5"/>
        <v>#REF!</v>
      </c>
      <c r="AU43" s="85" t="e">
        <f>AM43*0.15</f>
        <v>#REF!</v>
      </c>
      <c r="AV43" s="74" t="s">
        <v>1</v>
      </c>
      <c r="AW43" s="86">
        <v>980</v>
      </c>
      <c r="AX43" s="87">
        <v>560</v>
      </c>
      <c r="AY43" s="87">
        <v>420</v>
      </c>
      <c r="AZ43" s="87">
        <v>350</v>
      </c>
      <c r="BA43" s="71">
        <v>840</v>
      </c>
      <c r="BB43" s="71">
        <v>480</v>
      </c>
      <c r="BC43" s="71">
        <v>360</v>
      </c>
      <c r="BD43" s="71">
        <v>300</v>
      </c>
      <c r="BE43" s="52" t="e">
        <f>AT43-AU43</f>
        <v>#REF!</v>
      </c>
    </row>
    <row r="44" spans="1:57" s="41" customFormat="1" ht="34.5" customHeight="1" x14ac:dyDescent="0.25">
      <c r="F44" s="43"/>
      <c r="G44" s="49"/>
      <c r="H44" s="116" t="s">
        <v>66</v>
      </c>
      <c r="I44" s="116" t="s">
        <v>66</v>
      </c>
      <c r="J44" s="42"/>
      <c r="K44" s="116" t="s">
        <v>66</v>
      </c>
      <c r="L44" s="50"/>
      <c r="M44" s="50"/>
      <c r="N44" s="50"/>
      <c r="O44" s="50"/>
      <c r="P44" s="50"/>
      <c r="Q44" s="50"/>
      <c r="R44" s="50"/>
      <c r="S44" s="50"/>
      <c r="T44" s="71"/>
      <c r="U44" s="71"/>
      <c r="V44" s="71"/>
      <c r="W44" s="71"/>
      <c r="X44" s="72"/>
      <c r="Y44" s="72"/>
      <c r="Z44" s="72"/>
      <c r="AA44" s="72"/>
      <c r="AB44" s="71"/>
      <c r="AC44" s="71"/>
      <c r="AD44" s="71"/>
      <c r="AE44" s="71"/>
      <c r="AF44" s="72"/>
      <c r="AG44" s="72"/>
      <c r="AH44" s="72"/>
      <c r="AI44" s="72"/>
      <c r="AJ44" s="44"/>
      <c r="AK44" s="73"/>
      <c r="AL44" s="73"/>
      <c r="AM44" s="83"/>
      <c r="AN44" s="83"/>
      <c r="AO44" s="83"/>
      <c r="AP44" s="83"/>
      <c r="AQ44" s="84"/>
      <c r="AR44" s="84"/>
      <c r="AS44" s="84"/>
      <c r="AT44" s="84"/>
      <c r="AU44" s="85"/>
      <c r="AV44" s="74"/>
      <c r="AW44" s="86"/>
      <c r="AX44" s="87"/>
      <c r="AY44" s="87"/>
      <c r="AZ44" s="87"/>
      <c r="BA44" s="71"/>
      <c r="BB44" s="71"/>
      <c r="BC44" s="71"/>
      <c r="BD44" s="71"/>
      <c r="BE44" s="52"/>
    </row>
    <row r="45" spans="1:57" s="41" customFormat="1" ht="34.5" customHeight="1" x14ac:dyDescent="0.25">
      <c r="F45" s="43"/>
      <c r="G45" s="49"/>
      <c r="H45" s="116" t="s">
        <v>66</v>
      </c>
      <c r="I45" s="116" t="s">
        <v>66</v>
      </c>
      <c r="J45" s="42"/>
      <c r="K45" s="116" t="s">
        <v>66</v>
      </c>
      <c r="L45" s="50"/>
      <c r="M45" s="50"/>
      <c r="N45" s="50"/>
      <c r="O45" s="50"/>
      <c r="P45" s="50"/>
      <c r="Q45" s="50"/>
      <c r="R45" s="50"/>
      <c r="S45" s="50"/>
      <c r="T45" s="71"/>
      <c r="U45" s="71"/>
      <c r="V45" s="71"/>
      <c r="W45" s="71"/>
      <c r="X45" s="72"/>
      <c r="Y45" s="72"/>
      <c r="Z45" s="72"/>
      <c r="AA45" s="72"/>
      <c r="AB45" s="71"/>
      <c r="AC45" s="71"/>
      <c r="AD45" s="71"/>
      <c r="AE45" s="71"/>
      <c r="AF45" s="72"/>
      <c r="AG45" s="72"/>
      <c r="AH45" s="72"/>
      <c r="AI45" s="72"/>
      <c r="AJ45" s="44"/>
      <c r="AK45" s="73"/>
      <c r="AL45" s="73"/>
      <c r="AM45" s="83"/>
      <c r="AN45" s="83"/>
      <c r="AO45" s="83"/>
      <c r="AP45" s="83"/>
      <c r="AQ45" s="84"/>
      <c r="AR45" s="84"/>
      <c r="AS45" s="84"/>
      <c r="AT45" s="84"/>
      <c r="AU45" s="85"/>
      <c r="AV45" s="74"/>
      <c r="AW45" s="86"/>
      <c r="AX45" s="87"/>
      <c r="AY45" s="87"/>
      <c r="AZ45" s="87"/>
      <c r="BA45" s="71"/>
      <c r="BB45" s="71"/>
      <c r="BC45" s="71"/>
      <c r="BD45" s="71"/>
      <c r="BE45" s="52"/>
    </row>
    <row r="46" spans="1:57" s="41" customFormat="1" ht="34.5" customHeight="1" x14ac:dyDescent="0.25">
      <c r="F46" s="43"/>
      <c r="G46" s="49"/>
      <c r="H46" s="116" t="s">
        <v>66</v>
      </c>
      <c r="I46" s="116" t="s">
        <v>66</v>
      </c>
      <c r="J46" s="42"/>
      <c r="K46" s="116" t="s">
        <v>66</v>
      </c>
      <c r="L46" s="50"/>
      <c r="M46" s="50"/>
      <c r="N46" s="50"/>
      <c r="O46" s="50"/>
      <c r="P46" s="50"/>
      <c r="Q46" s="50"/>
      <c r="R46" s="50"/>
      <c r="S46" s="50"/>
      <c r="T46" s="71"/>
      <c r="U46" s="71"/>
      <c r="V46" s="71"/>
      <c r="W46" s="71"/>
      <c r="X46" s="72"/>
      <c r="Y46" s="72"/>
      <c r="Z46" s="72"/>
      <c r="AA46" s="72"/>
      <c r="AB46" s="71"/>
      <c r="AC46" s="71"/>
      <c r="AD46" s="71"/>
      <c r="AE46" s="71"/>
      <c r="AF46" s="72"/>
      <c r="AG46" s="72"/>
      <c r="AH46" s="72"/>
      <c r="AI46" s="72"/>
      <c r="AJ46" s="44"/>
      <c r="AK46" s="73"/>
      <c r="AL46" s="73"/>
      <c r="AM46" s="83"/>
      <c r="AN46" s="83"/>
      <c r="AO46" s="83"/>
      <c r="AP46" s="83"/>
      <c r="AQ46" s="84"/>
      <c r="AR46" s="84"/>
      <c r="AS46" s="84"/>
      <c r="AT46" s="84"/>
      <c r="AU46" s="85"/>
      <c r="AV46" s="74"/>
      <c r="AW46" s="86"/>
      <c r="AX46" s="87"/>
      <c r="AY46" s="87"/>
      <c r="AZ46" s="87"/>
      <c r="BA46" s="71"/>
      <c r="BB46" s="71"/>
      <c r="BC46" s="71"/>
      <c r="BD46" s="71"/>
      <c r="BE46" s="52"/>
    </row>
    <row r="47" spans="1:57" s="41" customFormat="1" ht="34.5" customHeight="1" x14ac:dyDescent="0.25">
      <c r="F47" s="43"/>
      <c r="G47" s="49"/>
      <c r="H47" s="116" t="s">
        <v>66</v>
      </c>
      <c r="I47" s="116" t="s">
        <v>66</v>
      </c>
      <c r="J47" s="42"/>
      <c r="K47" s="116" t="s">
        <v>66</v>
      </c>
      <c r="L47" s="50"/>
      <c r="M47" s="50"/>
      <c r="N47" s="50"/>
      <c r="O47" s="50"/>
      <c r="P47" s="50"/>
      <c r="Q47" s="50"/>
      <c r="R47" s="50"/>
      <c r="S47" s="50"/>
      <c r="T47" s="71"/>
      <c r="U47" s="71"/>
      <c r="V47" s="71"/>
      <c r="W47" s="71"/>
      <c r="X47" s="72"/>
      <c r="Y47" s="72"/>
      <c r="Z47" s="72"/>
      <c r="AA47" s="72"/>
      <c r="AB47" s="71"/>
      <c r="AC47" s="71"/>
      <c r="AD47" s="71"/>
      <c r="AE47" s="71"/>
      <c r="AF47" s="72"/>
      <c r="AG47" s="72"/>
      <c r="AH47" s="72"/>
      <c r="AI47" s="72"/>
      <c r="AJ47" s="44"/>
      <c r="AK47" s="73"/>
      <c r="AL47" s="73"/>
      <c r="AM47" s="83"/>
      <c r="AN47" s="83"/>
      <c r="AO47" s="83"/>
      <c r="AP47" s="83"/>
      <c r="AQ47" s="84"/>
      <c r="AR47" s="84"/>
      <c r="AS47" s="84"/>
      <c r="AT47" s="84"/>
      <c r="AU47" s="85"/>
      <c r="AV47" s="74"/>
      <c r="AW47" s="86"/>
      <c r="AX47" s="87"/>
      <c r="AY47" s="87"/>
      <c r="AZ47" s="87"/>
      <c r="BA47" s="71"/>
      <c r="BB47" s="71"/>
      <c r="BC47" s="71"/>
      <c r="BD47" s="71"/>
      <c r="BE47" s="52"/>
    </row>
    <row r="48" spans="1:57" s="41" customFormat="1" ht="34.5" customHeight="1" x14ac:dyDescent="0.25">
      <c r="F48" s="43"/>
      <c r="G48" s="49"/>
      <c r="H48" s="116" t="s">
        <v>66</v>
      </c>
      <c r="I48" s="116" t="s">
        <v>66</v>
      </c>
      <c r="J48" s="42"/>
      <c r="K48" s="116" t="s">
        <v>66</v>
      </c>
      <c r="L48" s="50"/>
      <c r="M48" s="50"/>
      <c r="N48" s="50"/>
      <c r="O48" s="50"/>
      <c r="P48" s="50"/>
      <c r="Q48" s="50"/>
      <c r="R48" s="50"/>
      <c r="S48" s="50"/>
      <c r="T48" s="71"/>
      <c r="U48" s="71"/>
      <c r="V48" s="71"/>
      <c r="W48" s="71"/>
      <c r="X48" s="72"/>
      <c r="Y48" s="72"/>
      <c r="Z48" s="72"/>
      <c r="AA48" s="72"/>
      <c r="AB48" s="71"/>
      <c r="AC48" s="71"/>
      <c r="AD48" s="71"/>
      <c r="AE48" s="71"/>
      <c r="AF48" s="72"/>
      <c r="AG48" s="72"/>
      <c r="AH48" s="72"/>
      <c r="AI48" s="72"/>
      <c r="AJ48" s="44"/>
      <c r="AK48" s="73"/>
      <c r="AL48" s="73"/>
      <c r="AM48" s="83"/>
      <c r="AN48" s="83"/>
      <c r="AO48" s="83"/>
      <c r="AP48" s="83"/>
      <c r="AQ48" s="84"/>
      <c r="AR48" s="84"/>
      <c r="AS48" s="84"/>
      <c r="AT48" s="84"/>
      <c r="AU48" s="85"/>
      <c r="AV48" s="74"/>
      <c r="AW48" s="86"/>
      <c r="AX48" s="87"/>
      <c r="AY48" s="87"/>
      <c r="AZ48" s="87"/>
      <c r="BA48" s="71"/>
      <c r="BB48" s="71"/>
      <c r="BC48" s="71"/>
      <c r="BD48" s="71"/>
      <c r="BE48" s="52"/>
    </row>
    <row r="49" spans="1:57" s="41" customFormat="1" ht="34.5" customHeight="1" x14ac:dyDescent="0.25">
      <c r="F49" s="43"/>
      <c r="G49" s="49"/>
      <c r="H49" s="116" t="s">
        <v>66</v>
      </c>
      <c r="I49" s="116" t="s">
        <v>66</v>
      </c>
      <c r="J49" s="42"/>
      <c r="K49" s="116" t="s">
        <v>66</v>
      </c>
      <c r="L49" s="50"/>
      <c r="M49" s="50"/>
      <c r="N49" s="50"/>
      <c r="O49" s="50"/>
      <c r="P49" s="50"/>
      <c r="Q49" s="50"/>
      <c r="R49" s="50"/>
      <c r="S49" s="50"/>
      <c r="T49" s="71"/>
      <c r="U49" s="71"/>
      <c r="V49" s="71"/>
      <c r="W49" s="71"/>
      <c r="X49" s="72"/>
      <c r="Y49" s="72"/>
      <c r="Z49" s="72"/>
      <c r="AA49" s="72"/>
      <c r="AB49" s="71"/>
      <c r="AC49" s="71"/>
      <c r="AD49" s="71"/>
      <c r="AE49" s="71"/>
      <c r="AF49" s="72"/>
      <c r="AG49" s="72"/>
      <c r="AH49" s="72"/>
      <c r="AI49" s="72"/>
      <c r="AJ49" s="44"/>
      <c r="AK49" s="73"/>
      <c r="AL49" s="73"/>
      <c r="AM49" s="83"/>
      <c r="AN49" s="83"/>
      <c r="AO49" s="83"/>
      <c r="AP49" s="83"/>
      <c r="AQ49" s="84"/>
      <c r="AR49" s="84"/>
      <c r="AS49" s="84"/>
      <c r="AT49" s="84"/>
      <c r="AU49" s="85"/>
      <c r="AV49" s="74"/>
      <c r="AW49" s="86"/>
      <c r="AX49" s="87"/>
      <c r="AY49" s="87"/>
      <c r="AZ49" s="87"/>
      <c r="BA49" s="71"/>
      <c r="BB49" s="71"/>
      <c r="BC49" s="71"/>
      <c r="BD49" s="71"/>
      <c r="BE49" s="52"/>
    </row>
    <row r="50" spans="1:57" s="41" customFormat="1" ht="34.5" customHeight="1" x14ac:dyDescent="0.25">
      <c r="A50" s="41" t="str">
        <f t="shared" si="0"/>
        <v>LK74DT+1</v>
      </c>
      <c r="B50" s="41" t="str">
        <f t="shared" si="1"/>
        <v>LK74DT+2</v>
      </c>
      <c r="C50" s="41" t="str">
        <f t="shared" si="2"/>
        <v>LK74DT+3</v>
      </c>
      <c r="D50" s="41" t="str">
        <f t="shared" si="3"/>
        <v>LK74DT+4</v>
      </c>
      <c r="E50" s="41" t="s">
        <v>1</v>
      </c>
      <c r="F50" s="43">
        <v>74</v>
      </c>
      <c r="G50" s="49" t="s">
        <v>36</v>
      </c>
      <c r="H50" s="116" t="s">
        <v>16</v>
      </c>
      <c r="I50" s="116" t="s">
        <v>14</v>
      </c>
      <c r="J50" s="42" t="s">
        <v>16</v>
      </c>
      <c r="K50" s="116" t="s">
        <v>37</v>
      </c>
      <c r="L50" s="50">
        <v>1800</v>
      </c>
      <c r="M50" s="50">
        <v>900</v>
      </c>
      <c r="N50" s="50">
        <v>650</v>
      </c>
      <c r="O50" s="50">
        <v>420</v>
      </c>
      <c r="P50" s="50">
        <f>VLOOKUP(G50&amp;"Vị trí 1",'[1]14_ODT'!$D$11:$L$3938,9,0)</f>
        <v>1800</v>
      </c>
      <c r="Q50" s="50">
        <f>VLOOKUP(G50&amp;"Vị trí 2",'[1]14_ODT'!$D$11:$L$3938,9,0)</f>
        <v>900</v>
      </c>
      <c r="R50" s="50">
        <f>VLOOKUP(G50&amp;"Vị trí 3",'[1]14_ODT'!$D$11:$L$3938,9,0)</f>
        <v>650</v>
      </c>
      <c r="S50" s="50">
        <f>VLOOKUP(G50&amp;"Vị trí 4",'[1]14_ODT'!$D$11:$L$3938,9,0)</f>
        <v>420</v>
      </c>
      <c r="T50" s="71"/>
      <c r="U50" s="71"/>
      <c r="V50" s="71"/>
      <c r="W50" s="71"/>
      <c r="X50" s="72"/>
      <c r="Y50" s="72"/>
      <c r="Z50" s="72"/>
      <c r="AA50" s="72"/>
      <c r="AB50" s="71"/>
      <c r="AC50" s="71"/>
      <c r="AD50" s="71"/>
      <c r="AE50" s="71"/>
      <c r="AF50" s="72"/>
      <c r="AG50" s="72"/>
      <c r="AH50" s="72"/>
      <c r="AI50" s="72"/>
      <c r="AJ50" s="44">
        <v>11.481481481481481</v>
      </c>
      <c r="AK50" s="73"/>
      <c r="AL50" s="73" t="e">
        <f>ROUNDDOWN(AJ50*#REF!/#REF!,1)</f>
        <v>#REF!</v>
      </c>
      <c r="AM50" s="83" t="e">
        <f t="shared" si="4"/>
        <v>#REF!</v>
      </c>
      <c r="AN50" s="83" t="e">
        <f t="shared" si="4"/>
        <v>#REF!</v>
      </c>
      <c r="AO50" s="83" t="e">
        <f t="shared" si="4"/>
        <v>#REF!</v>
      </c>
      <c r="AP50" s="83" t="e">
        <f t="shared" si="4"/>
        <v>#REF!</v>
      </c>
      <c r="AQ50" s="84" t="e">
        <f t="shared" si="5"/>
        <v>#REF!</v>
      </c>
      <c r="AR50" s="84" t="e">
        <f t="shared" si="5"/>
        <v>#REF!</v>
      </c>
      <c r="AS50" s="84" t="e">
        <f t="shared" si="5"/>
        <v>#REF!</v>
      </c>
      <c r="AT50" s="84" t="e">
        <f t="shared" si="5"/>
        <v>#REF!</v>
      </c>
      <c r="AU50" s="85" t="e">
        <f>AM50*0.15</f>
        <v>#REF!</v>
      </c>
      <c r="AV50" s="74" t="s">
        <v>1</v>
      </c>
      <c r="AW50" s="86"/>
      <c r="AX50" s="87"/>
      <c r="AY50" s="87"/>
      <c r="AZ50" s="87"/>
      <c r="BA50" s="71"/>
      <c r="BB50" s="71"/>
      <c r="BC50" s="71"/>
      <c r="BD50" s="71"/>
      <c r="BE50" s="52" t="e">
        <f>AT50-AU50</f>
        <v>#REF!</v>
      </c>
    </row>
    <row r="51" spans="1:57" s="41" customFormat="1" ht="34.5" customHeight="1" x14ac:dyDescent="0.25">
      <c r="F51" s="43"/>
      <c r="G51" s="49"/>
      <c r="H51" s="116" t="s">
        <v>66</v>
      </c>
      <c r="I51" s="116" t="s">
        <v>66</v>
      </c>
      <c r="J51" s="42"/>
      <c r="K51" s="116" t="s">
        <v>66</v>
      </c>
      <c r="L51" s="50"/>
      <c r="M51" s="50"/>
      <c r="N51" s="50"/>
      <c r="O51" s="50"/>
      <c r="P51" s="50"/>
      <c r="Q51" s="50"/>
      <c r="R51" s="50"/>
      <c r="S51" s="50"/>
      <c r="T51" s="71"/>
      <c r="U51" s="71"/>
      <c r="V51" s="71"/>
      <c r="W51" s="71"/>
      <c r="X51" s="72"/>
      <c r="Y51" s="72"/>
      <c r="Z51" s="72"/>
      <c r="AA51" s="72"/>
      <c r="AB51" s="71"/>
      <c r="AC51" s="71"/>
      <c r="AD51" s="71"/>
      <c r="AE51" s="71"/>
      <c r="AF51" s="72"/>
      <c r="AG51" s="72"/>
      <c r="AH51" s="72"/>
      <c r="AI51" s="72"/>
      <c r="AJ51" s="44"/>
      <c r="AK51" s="73"/>
      <c r="AL51" s="73"/>
      <c r="AM51" s="83"/>
      <c r="AN51" s="83"/>
      <c r="AO51" s="83"/>
      <c r="AP51" s="83"/>
      <c r="AQ51" s="84"/>
      <c r="AR51" s="84"/>
      <c r="AS51" s="84"/>
      <c r="AT51" s="84"/>
      <c r="AU51" s="85"/>
      <c r="AV51" s="74"/>
      <c r="AW51" s="86"/>
      <c r="AX51" s="87"/>
      <c r="AY51" s="87"/>
      <c r="AZ51" s="87"/>
      <c r="BA51" s="71"/>
      <c r="BB51" s="71"/>
      <c r="BC51" s="71"/>
      <c r="BD51" s="71"/>
      <c r="BE51" s="52"/>
    </row>
    <row r="52" spans="1:57" s="41" customFormat="1" ht="34.5" customHeight="1" x14ac:dyDescent="0.25">
      <c r="F52" s="43"/>
      <c r="G52" s="49"/>
      <c r="H52" s="116" t="s">
        <v>66</v>
      </c>
      <c r="I52" s="116" t="s">
        <v>66</v>
      </c>
      <c r="J52" s="42"/>
      <c r="K52" s="116" t="s">
        <v>66</v>
      </c>
      <c r="L52" s="50"/>
      <c r="M52" s="50"/>
      <c r="N52" s="50"/>
      <c r="O52" s="50"/>
      <c r="P52" s="50"/>
      <c r="Q52" s="50"/>
      <c r="R52" s="50"/>
      <c r="S52" s="50"/>
      <c r="T52" s="71"/>
      <c r="U52" s="71"/>
      <c r="V52" s="71"/>
      <c r="W52" s="71"/>
      <c r="X52" s="72"/>
      <c r="Y52" s="72"/>
      <c r="Z52" s="72"/>
      <c r="AA52" s="72"/>
      <c r="AB52" s="71"/>
      <c r="AC52" s="71"/>
      <c r="AD52" s="71"/>
      <c r="AE52" s="71"/>
      <c r="AF52" s="72"/>
      <c r="AG52" s="72"/>
      <c r="AH52" s="72"/>
      <c r="AI52" s="72"/>
      <c r="AJ52" s="44"/>
      <c r="AK52" s="73"/>
      <c r="AL52" s="73"/>
      <c r="AM52" s="83"/>
      <c r="AN52" s="83"/>
      <c r="AO52" s="83"/>
      <c r="AP52" s="83"/>
      <c r="AQ52" s="84"/>
      <c r="AR52" s="84"/>
      <c r="AS52" s="84"/>
      <c r="AT52" s="84"/>
      <c r="AU52" s="85"/>
      <c r="AV52" s="74"/>
      <c r="AW52" s="86"/>
      <c r="AX52" s="87"/>
      <c r="AY52" s="87"/>
      <c r="AZ52" s="87"/>
      <c r="BA52" s="71"/>
      <c r="BB52" s="71"/>
      <c r="BC52" s="71"/>
      <c r="BD52" s="71"/>
      <c r="BE52" s="52"/>
    </row>
    <row r="53" spans="1:57" s="41" customFormat="1" ht="34.5" customHeight="1" x14ac:dyDescent="0.25">
      <c r="F53" s="43"/>
      <c r="G53" s="49"/>
      <c r="H53" s="116" t="s">
        <v>66</v>
      </c>
      <c r="I53" s="116" t="s">
        <v>66</v>
      </c>
      <c r="J53" s="42"/>
      <c r="K53" s="116" t="s">
        <v>66</v>
      </c>
      <c r="L53" s="50"/>
      <c r="M53" s="50"/>
      <c r="N53" s="50"/>
      <c r="O53" s="50"/>
      <c r="P53" s="50"/>
      <c r="Q53" s="50"/>
      <c r="R53" s="50"/>
      <c r="S53" s="50"/>
      <c r="T53" s="71"/>
      <c r="U53" s="71"/>
      <c r="V53" s="71"/>
      <c r="W53" s="71"/>
      <c r="X53" s="72"/>
      <c r="Y53" s="72"/>
      <c r="Z53" s="72"/>
      <c r="AA53" s="72"/>
      <c r="AB53" s="71"/>
      <c r="AC53" s="71"/>
      <c r="AD53" s="71"/>
      <c r="AE53" s="71"/>
      <c r="AF53" s="72"/>
      <c r="AG53" s="72"/>
      <c r="AH53" s="72"/>
      <c r="AI53" s="72"/>
      <c r="AJ53" s="44"/>
      <c r="AK53" s="73"/>
      <c r="AL53" s="73"/>
      <c r="AM53" s="83"/>
      <c r="AN53" s="83"/>
      <c r="AO53" s="83"/>
      <c r="AP53" s="83"/>
      <c r="AQ53" s="84"/>
      <c r="AR53" s="84"/>
      <c r="AS53" s="84"/>
      <c r="AT53" s="84"/>
      <c r="AU53" s="85"/>
      <c r="AV53" s="74"/>
      <c r="AW53" s="86"/>
      <c r="AX53" s="87"/>
      <c r="AY53" s="87"/>
      <c r="AZ53" s="87"/>
      <c r="BA53" s="71"/>
      <c r="BB53" s="71"/>
      <c r="BC53" s="71"/>
      <c r="BD53" s="71"/>
      <c r="BE53" s="52"/>
    </row>
    <row r="54" spans="1:57" s="41" customFormat="1" ht="34.5" customHeight="1" x14ac:dyDescent="0.25">
      <c r="F54" s="43"/>
      <c r="G54" s="49"/>
      <c r="H54" s="116" t="s">
        <v>66</v>
      </c>
      <c r="I54" s="116" t="s">
        <v>66</v>
      </c>
      <c r="J54" s="42"/>
      <c r="K54" s="116" t="s">
        <v>66</v>
      </c>
      <c r="L54" s="50"/>
      <c r="M54" s="50"/>
      <c r="N54" s="50"/>
      <c r="O54" s="50"/>
      <c r="P54" s="50"/>
      <c r="Q54" s="50"/>
      <c r="R54" s="50"/>
      <c r="S54" s="50"/>
      <c r="T54" s="71"/>
      <c r="U54" s="71"/>
      <c r="V54" s="71"/>
      <c r="W54" s="71"/>
      <c r="X54" s="72"/>
      <c r="Y54" s="72"/>
      <c r="Z54" s="72"/>
      <c r="AA54" s="72"/>
      <c r="AB54" s="71"/>
      <c r="AC54" s="71"/>
      <c r="AD54" s="71"/>
      <c r="AE54" s="71"/>
      <c r="AF54" s="72"/>
      <c r="AG54" s="72"/>
      <c r="AH54" s="72"/>
      <c r="AI54" s="72"/>
      <c r="AJ54" s="44"/>
      <c r="AK54" s="73"/>
      <c r="AL54" s="73"/>
      <c r="AM54" s="83"/>
      <c r="AN54" s="83"/>
      <c r="AO54" s="83"/>
      <c r="AP54" s="83"/>
      <c r="AQ54" s="84"/>
      <c r="AR54" s="84"/>
      <c r="AS54" s="84"/>
      <c r="AT54" s="84"/>
      <c r="AU54" s="85"/>
      <c r="AV54" s="74"/>
      <c r="AW54" s="86"/>
      <c r="AX54" s="87"/>
      <c r="AY54" s="87"/>
      <c r="AZ54" s="87"/>
      <c r="BA54" s="71"/>
      <c r="BB54" s="71"/>
      <c r="BC54" s="71"/>
      <c r="BD54" s="71"/>
      <c r="BE54" s="52"/>
    </row>
    <row r="55" spans="1:57" s="41" customFormat="1" ht="34.5" customHeight="1" x14ac:dyDescent="0.25">
      <c r="F55" s="43"/>
      <c r="G55" s="49"/>
      <c r="H55" s="116" t="s">
        <v>66</v>
      </c>
      <c r="I55" s="116" t="s">
        <v>66</v>
      </c>
      <c r="J55" s="42"/>
      <c r="K55" s="116" t="s">
        <v>66</v>
      </c>
      <c r="L55" s="50"/>
      <c r="M55" s="50"/>
      <c r="N55" s="50"/>
      <c r="O55" s="50"/>
      <c r="P55" s="50"/>
      <c r="Q55" s="50"/>
      <c r="R55" s="50"/>
      <c r="S55" s="50"/>
      <c r="T55" s="71"/>
      <c r="U55" s="71"/>
      <c r="V55" s="71"/>
      <c r="W55" s="71"/>
      <c r="X55" s="72"/>
      <c r="Y55" s="72"/>
      <c r="Z55" s="72"/>
      <c r="AA55" s="72"/>
      <c r="AB55" s="71"/>
      <c r="AC55" s="71"/>
      <c r="AD55" s="71"/>
      <c r="AE55" s="71"/>
      <c r="AF55" s="72"/>
      <c r="AG55" s="72"/>
      <c r="AH55" s="72"/>
      <c r="AI55" s="72"/>
      <c r="AJ55" s="44"/>
      <c r="AK55" s="73"/>
      <c r="AL55" s="73"/>
      <c r="AM55" s="83"/>
      <c r="AN55" s="83"/>
      <c r="AO55" s="83"/>
      <c r="AP55" s="83"/>
      <c r="AQ55" s="84"/>
      <c r="AR55" s="84"/>
      <c r="AS55" s="84"/>
      <c r="AT55" s="84"/>
      <c r="AU55" s="85"/>
      <c r="AV55" s="74"/>
      <c r="AW55" s="86"/>
      <c r="AX55" s="87"/>
      <c r="AY55" s="87"/>
      <c r="AZ55" s="87"/>
      <c r="BA55" s="71"/>
      <c r="BB55" s="71"/>
      <c r="BC55" s="71"/>
      <c r="BD55" s="71"/>
      <c r="BE55" s="52"/>
    </row>
    <row r="56" spans="1:57" s="41" customFormat="1" ht="34.5" customHeight="1" x14ac:dyDescent="0.25">
      <c r="F56" s="43"/>
      <c r="G56" s="49"/>
      <c r="H56" s="116" t="s">
        <v>66</v>
      </c>
      <c r="I56" s="116" t="s">
        <v>66</v>
      </c>
      <c r="J56" s="42"/>
      <c r="K56" s="116" t="s">
        <v>66</v>
      </c>
      <c r="L56" s="50"/>
      <c r="M56" s="50"/>
      <c r="N56" s="50"/>
      <c r="O56" s="50"/>
      <c r="P56" s="50"/>
      <c r="Q56" s="50"/>
      <c r="R56" s="50"/>
      <c r="S56" s="50"/>
      <c r="T56" s="71"/>
      <c r="U56" s="71"/>
      <c r="V56" s="71"/>
      <c r="W56" s="71"/>
      <c r="X56" s="72"/>
      <c r="Y56" s="72"/>
      <c r="Z56" s="72"/>
      <c r="AA56" s="72"/>
      <c r="AB56" s="71"/>
      <c r="AC56" s="71"/>
      <c r="AD56" s="71"/>
      <c r="AE56" s="71"/>
      <c r="AF56" s="72"/>
      <c r="AG56" s="72"/>
      <c r="AH56" s="72"/>
      <c r="AI56" s="72"/>
      <c r="AJ56" s="44"/>
      <c r="AK56" s="73"/>
      <c r="AL56" s="73"/>
      <c r="AM56" s="83"/>
      <c r="AN56" s="83"/>
      <c r="AO56" s="83"/>
      <c r="AP56" s="83"/>
      <c r="AQ56" s="84"/>
      <c r="AR56" s="84"/>
      <c r="AS56" s="84"/>
      <c r="AT56" s="84"/>
      <c r="AU56" s="85"/>
      <c r="AV56" s="74"/>
      <c r="AW56" s="86"/>
      <c r="AX56" s="87"/>
      <c r="AY56" s="87"/>
      <c r="AZ56" s="87"/>
      <c r="BA56" s="71"/>
      <c r="BB56" s="71"/>
      <c r="BC56" s="71"/>
      <c r="BD56" s="71"/>
      <c r="BE56" s="52"/>
    </row>
    <row r="57" spans="1:57" s="41" customFormat="1" ht="34.5" customHeight="1" x14ac:dyDescent="0.25">
      <c r="A57" s="41" t="str">
        <f t="shared" si="0"/>
        <v>LK83DT_D1+1</v>
      </c>
      <c r="B57" s="41" t="str">
        <f t="shared" si="1"/>
        <v>LK83DT_D1+2</v>
      </c>
      <c r="C57" s="41" t="str">
        <f t="shared" si="2"/>
        <v>LK83DT_D1+3</v>
      </c>
      <c r="D57" s="41" t="str">
        <f t="shared" si="3"/>
        <v>LK83DT_D1+4</v>
      </c>
      <c r="E57" s="41" t="s">
        <v>1</v>
      </c>
      <c r="F57" s="43"/>
      <c r="G57" s="49" t="s">
        <v>39</v>
      </c>
      <c r="H57" s="116" t="s">
        <v>37</v>
      </c>
      <c r="I57" s="116" t="s">
        <v>38</v>
      </c>
      <c r="J57" s="42" t="s">
        <v>37</v>
      </c>
      <c r="K57" s="116" t="s">
        <v>69</v>
      </c>
      <c r="L57" s="50">
        <v>1400</v>
      </c>
      <c r="M57" s="50">
        <v>900</v>
      </c>
      <c r="N57" s="50">
        <v>600</v>
      </c>
      <c r="O57" s="50">
        <v>420</v>
      </c>
      <c r="P57" s="50">
        <f>VLOOKUP(G57&amp;"Vị trí 1",'[1]14_ODT'!$D$11:$L$3938,9,0)</f>
        <v>1400</v>
      </c>
      <c r="Q57" s="50">
        <f>VLOOKUP(G57&amp;"Vị trí 2",'[1]14_ODT'!$D$11:$L$3938,9,0)</f>
        <v>900</v>
      </c>
      <c r="R57" s="50">
        <f>VLOOKUP(G57&amp;"Vị trí 3",'[1]14_ODT'!$D$11:$L$3938,9,0)</f>
        <v>600</v>
      </c>
      <c r="S57" s="50">
        <f>VLOOKUP(G57&amp;"Vị trí 4",'[1]14_ODT'!$D$11:$L$3938,9,0)</f>
        <v>420</v>
      </c>
      <c r="T57" s="71"/>
      <c r="U57" s="71" t="e">
        <f>VLOOKUP(B57,[1]bieutonghopphieudieutra!$E$4:$Z$1730,32,0)</f>
        <v>#N/A</v>
      </c>
      <c r="V57" s="71"/>
      <c r="W57" s="71"/>
      <c r="X57" s="72"/>
      <c r="Y57" s="72" t="e">
        <f>U57/M57</f>
        <v>#N/A</v>
      </c>
      <c r="Z57" s="72"/>
      <c r="AA57" s="72"/>
      <c r="AB57" s="71"/>
      <c r="AC57" s="71"/>
      <c r="AD57" s="71"/>
      <c r="AE57" s="71"/>
      <c r="AF57" s="72"/>
      <c r="AG57" s="72"/>
      <c r="AH57" s="72"/>
      <c r="AI57" s="72"/>
      <c r="AJ57" s="44">
        <v>15</v>
      </c>
      <c r="AK57" s="73"/>
      <c r="AL57" s="73" t="e">
        <f>ROUNDDOWN(AJ57*#REF!/#REF!,1)</f>
        <v>#REF!</v>
      </c>
      <c r="AM57" s="83" t="e">
        <f t="shared" si="4"/>
        <v>#REF!</v>
      </c>
      <c r="AN57" s="83" t="e">
        <f t="shared" si="4"/>
        <v>#REF!</v>
      </c>
      <c r="AO57" s="83" t="e">
        <f t="shared" si="4"/>
        <v>#REF!</v>
      </c>
      <c r="AP57" s="83" t="e">
        <f t="shared" si="4"/>
        <v>#REF!</v>
      </c>
      <c r="AQ57" s="84" t="e">
        <f t="shared" si="5"/>
        <v>#REF!</v>
      </c>
      <c r="AR57" s="84" t="e">
        <f t="shared" si="5"/>
        <v>#REF!</v>
      </c>
      <c r="AS57" s="84" t="e">
        <f t="shared" si="5"/>
        <v>#REF!</v>
      </c>
      <c r="AT57" s="84" t="e">
        <f t="shared" si="5"/>
        <v>#REF!</v>
      </c>
      <c r="AU57" s="85" t="e">
        <f>AM57*0.15</f>
        <v>#REF!</v>
      </c>
      <c r="AV57" s="74" t="s">
        <v>1</v>
      </c>
      <c r="AW57" s="86">
        <v>1400</v>
      </c>
      <c r="AX57" s="87">
        <v>630</v>
      </c>
      <c r="AY57" s="87">
        <v>420</v>
      </c>
      <c r="AZ57" s="87">
        <v>290</v>
      </c>
      <c r="BA57" s="71">
        <v>1200</v>
      </c>
      <c r="BB57" s="71">
        <v>540</v>
      </c>
      <c r="BC57" s="71">
        <v>360</v>
      </c>
      <c r="BD57" s="71">
        <v>250</v>
      </c>
      <c r="BE57" s="52" t="e">
        <f>AT57-AU57</f>
        <v>#REF!</v>
      </c>
    </row>
    <row r="58" spans="1:57" s="41" customFormat="1" ht="34.5" customHeight="1" x14ac:dyDescent="0.25">
      <c r="F58" s="43"/>
      <c r="G58" s="49"/>
      <c r="H58" s="116" t="s">
        <v>66</v>
      </c>
      <c r="I58" s="116" t="s">
        <v>66</v>
      </c>
      <c r="J58" s="42"/>
      <c r="K58" s="116" t="s">
        <v>66</v>
      </c>
      <c r="L58" s="50"/>
      <c r="M58" s="50"/>
      <c r="N58" s="50"/>
      <c r="O58" s="50"/>
      <c r="P58" s="50"/>
      <c r="Q58" s="50"/>
      <c r="R58" s="50"/>
      <c r="S58" s="50"/>
      <c r="T58" s="71"/>
      <c r="U58" s="71"/>
      <c r="V58" s="71"/>
      <c r="W58" s="71"/>
      <c r="X58" s="72"/>
      <c r="Y58" s="72"/>
      <c r="Z58" s="72"/>
      <c r="AA58" s="72"/>
      <c r="AB58" s="71"/>
      <c r="AC58" s="71"/>
      <c r="AD58" s="71"/>
      <c r="AE58" s="71"/>
      <c r="AF58" s="72"/>
      <c r="AG58" s="72"/>
      <c r="AH58" s="72"/>
      <c r="AI58" s="72"/>
      <c r="AJ58" s="44"/>
      <c r="AK58" s="73"/>
      <c r="AL58" s="73"/>
      <c r="AM58" s="83"/>
      <c r="AN58" s="83"/>
      <c r="AO58" s="83"/>
      <c r="AP58" s="83"/>
      <c r="AQ58" s="84"/>
      <c r="AR58" s="84"/>
      <c r="AS58" s="84"/>
      <c r="AT58" s="84"/>
      <c r="AU58" s="85"/>
      <c r="AV58" s="74"/>
      <c r="AW58" s="86"/>
      <c r="AX58" s="87"/>
      <c r="AY58" s="87"/>
      <c r="AZ58" s="87"/>
      <c r="BA58" s="71"/>
      <c r="BB58" s="71"/>
      <c r="BC58" s="71"/>
      <c r="BD58" s="71"/>
      <c r="BE58" s="52"/>
    </row>
    <row r="59" spans="1:57" s="41" customFormat="1" ht="34.5" customHeight="1" x14ac:dyDescent="0.25">
      <c r="F59" s="43"/>
      <c r="G59" s="49"/>
      <c r="H59" s="116" t="s">
        <v>66</v>
      </c>
      <c r="I59" s="116" t="s">
        <v>66</v>
      </c>
      <c r="J59" s="42"/>
      <c r="K59" s="116" t="s">
        <v>66</v>
      </c>
      <c r="L59" s="50"/>
      <c r="M59" s="50"/>
      <c r="N59" s="50"/>
      <c r="O59" s="50"/>
      <c r="P59" s="50"/>
      <c r="Q59" s="50"/>
      <c r="R59" s="50"/>
      <c r="S59" s="50"/>
      <c r="T59" s="71"/>
      <c r="U59" s="71"/>
      <c r="V59" s="71"/>
      <c r="W59" s="71"/>
      <c r="X59" s="72"/>
      <c r="Y59" s="72"/>
      <c r="Z59" s="72"/>
      <c r="AA59" s="72"/>
      <c r="AB59" s="71"/>
      <c r="AC59" s="71"/>
      <c r="AD59" s="71"/>
      <c r="AE59" s="71"/>
      <c r="AF59" s="72"/>
      <c r="AG59" s="72"/>
      <c r="AH59" s="72"/>
      <c r="AI59" s="72"/>
      <c r="AJ59" s="44"/>
      <c r="AK59" s="73"/>
      <c r="AL59" s="73"/>
      <c r="AM59" s="83"/>
      <c r="AN59" s="83"/>
      <c r="AO59" s="83"/>
      <c r="AP59" s="83"/>
      <c r="AQ59" s="84"/>
      <c r="AR59" s="84"/>
      <c r="AS59" s="84"/>
      <c r="AT59" s="84"/>
      <c r="AU59" s="85"/>
      <c r="AV59" s="74"/>
      <c r="AW59" s="86"/>
      <c r="AX59" s="87"/>
      <c r="AY59" s="87"/>
      <c r="AZ59" s="87"/>
      <c r="BA59" s="71"/>
      <c r="BB59" s="71"/>
      <c r="BC59" s="71"/>
      <c r="BD59" s="71"/>
      <c r="BE59" s="52"/>
    </row>
    <row r="60" spans="1:57" s="41" customFormat="1" ht="34.5" customHeight="1" x14ac:dyDescent="0.25">
      <c r="F60" s="43"/>
      <c r="G60" s="49"/>
      <c r="H60" s="116" t="s">
        <v>66</v>
      </c>
      <c r="I60" s="116" t="s">
        <v>66</v>
      </c>
      <c r="J60" s="42"/>
      <c r="K60" s="116" t="s">
        <v>66</v>
      </c>
      <c r="L60" s="50"/>
      <c r="M60" s="50"/>
      <c r="N60" s="50"/>
      <c r="O60" s="50"/>
      <c r="P60" s="50"/>
      <c r="Q60" s="50"/>
      <c r="R60" s="50"/>
      <c r="S60" s="50"/>
      <c r="T60" s="71"/>
      <c r="U60" s="71"/>
      <c r="V60" s="71"/>
      <c r="W60" s="71"/>
      <c r="X60" s="72"/>
      <c r="Y60" s="72"/>
      <c r="Z60" s="72"/>
      <c r="AA60" s="72"/>
      <c r="AB60" s="71"/>
      <c r="AC60" s="71"/>
      <c r="AD60" s="71"/>
      <c r="AE60" s="71"/>
      <c r="AF60" s="72"/>
      <c r="AG60" s="72"/>
      <c r="AH60" s="72"/>
      <c r="AI60" s="72"/>
      <c r="AJ60" s="44"/>
      <c r="AK60" s="73"/>
      <c r="AL60" s="73"/>
      <c r="AM60" s="83"/>
      <c r="AN60" s="83"/>
      <c r="AO60" s="83"/>
      <c r="AP60" s="83"/>
      <c r="AQ60" s="84"/>
      <c r="AR60" s="84"/>
      <c r="AS60" s="84"/>
      <c r="AT60" s="84"/>
      <c r="AU60" s="85"/>
      <c r="AV60" s="74"/>
      <c r="AW60" s="86"/>
      <c r="AX60" s="87"/>
      <c r="AY60" s="87"/>
      <c r="AZ60" s="87"/>
      <c r="BA60" s="71"/>
      <c r="BB60" s="71"/>
      <c r="BC60" s="71"/>
      <c r="BD60" s="71"/>
      <c r="BE60" s="52"/>
    </row>
    <row r="61" spans="1:57" s="41" customFormat="1" ht="34.5" customHeight="1" x14ac:dyDescent="0.25">
      <c r="F61" s="43"/>
      <c r="G61" s="49"/>
      <c r="H61" s="116" t="s">
        <v>66</v>
      </c>
      <c r="I61" s="116" t="s">
        <v>66</v>
      </c>
      <c r="J61" s="42"/>
      <c r="K61" s="116" t="s">
        <v>66</v>
      </c>
      <c r="L61" s="50"/>
      <c r="M61" s="50"/>
      <c r="N61" s="50"/>
      <c r="O61" s="50"/>
      <c r="P61" s="50"/>
      <c r="Q61" s="50"/>
      <c r="R61" s="50"/>
      <c r="S61" s="50"/>
      <c r="T61" s="71"/>
      <c r="U61" s="71"/>
      <c r="V61" s="71"/>
      <c r="W61" s="71"/>
      <c r="X61" s="72"/>
      <c r="Y61" s="72"/>
      <c r="Z61" s="72"/>
      <c r="AA61" s="72"/>
      <c r="AB61" s="71"/>
      <c r="AC61" s="71"/>
      <c r="AD61" s="71"/>
      <c r="AE61" s="71"/>
      <c r="AF61" s="72"/>
      <c r="AG61" s="72"/>
      <c r="AH61" s="72"/>
      <c r="AI61" s="72"/>
      <c r="AJ61" s="44"/>
      <c r="AK61" s="73"/>
      <c r="AL61" s="73"/>
      <c r="AM61" s="83"/>
      <c r="AN61" s="83"/>
      <c r="AO61" s="83"/>
      <c r="AP61" s="83"/>
      <c r="AQ61" s="84"/>
      <c r="AR61" s="84"/>
      <c r="AS61" s="84"/>
      <c r="AT61" s="84"/>
      <c r="AU61" s="85"/>
      <c r="AV61" s="74"/>
      <c r="AW61" s="86"/>
      <c r="AX61" s="87"/>
      <c r="AY61" s="87"/>
      <c r="AZ61" s="87"/>
      <c r="BA61" s="71"/>
      <c r="BB61" s="71"/>
      <c r="BC61" s="71"/>
      <c r="BD61" s="71"/>
      <c r="BE61" s="52"/>
    </row>
    <row r="62" spans="1:57" s="41" customFormat="1" ht="34.5" customHeight="1" x14ac:dyDescent="0.25">
      <c r="F62" s="43"/>
      <c r="G62" s="49"/>
      <c r="H62" s="116" t="s">
        <v>66</v>
      </c>
      <c r="I62" s="116" t="s">
        <v>66</v>
      </c>
      <c r="J62" s="42"/>
      <c r="K62" s="116" t="s">
        <v>66</v>
      </c>
      <c r="L62" s="50"/>
      <c r="M62" s="50"/>
      <c r="N62" s="50"/>
      <c r="O62" s="50"/>
      <c r="P62" s="50"/>
      <c r="Q62" s="50"/>
      <c r="R62" s="50"/>
      <c r="S62" s="50"/>
      <c r="T62" s="71"/>
      <c r="U62" s="71"/>
      <c r="V62" s="71"/>
      <c r="W62" s="71"/>
      <c r="X62" s="72"/>
      <c r="Y62" s="72"/>
      <c r="Z62" s="72"/>
      <c r="AA62" s="72"/>
      <c r="AB62" s="71"/>
      <c r="AC62" s="71"/>
      <c r="AD62" s="71"/>
      <c r="AE62" s="71"/>
      <c r="AF62" s="72"/>
      <c r="AG62" s="72"/>
      <c r="AH62" s="72"/>
      <c r="AI62" s="72"/>
      <c r="AJ62" s="44"/>
      <c r="AK62" s="73"/>
      <c r="AL62" s="73"/>
      <c r="AM62" s="83"/>
      <c r="AN62" s="83"/>
      <c r="AO62" s="83"/>
      <c r="AP62" s="83"/>
      <c r="AQ62" s="84"/>
      <c r="AR62" s="84"/>
      <c r="AS62" s="84"/>
      <c r="AT62" s="84"/>
      <c r="AU62" s="85"/>
      <c r="AV62" s="74"/>
      <c r="AW62" s="86"/>
      <c r="AX62" s="87"/>
      <c r="AY62" s="87"/>
      <c r="AZ62" s="87"/>
      <c r="BA62" s="71"/>
      <c r="BB62" s="71"/>
      <c r="BC62" s="71"/>
      <c r="BD62" s="71"/>
      <c r="BE62" s="52"/>
    </row>
    <row r="63" spans="1:57" s="41" customFormat="1" ht="34.5" customHeight="1" x14ac:dyDescent="0.25">
      <c r="F63" s="43"/>
      <c r="G63" s="49"/>
      <c r="H63" s="116" t="s">
        <v>66</v>
      </c>
      <c r="I63" s="116" t="s">
        <v>66</v>
      </c>
      <c r="J63" s="42"/>
      <c r="K63" s="116" t="s">
        <v>66</v>
      </c>
      <c r="L63" s="50"/>
      <c r="M63" s="50"/>
      <c r="N63" s="50"/>
      <c r="O63" s="50"/>
      <c r="P63" s="50"/>
      <c r="Q63" s="50"/>
      <c r="R63" s="50"/>
      <c r="S63" s="50"/>
      <c r="T63" s="71"/>
      <c r="U63" s="71"/>
      <c r="V63" s="71"/>
      <c r="W63" s="71"/>
      <c r="X63" s="72"/>
      <c r="Y63" s="72"/>
      <c r="Z63" s="72"/>
      <c r="AA63" s="72"/>
      <c r="AB63" s="71"/>
      <c r="AC63" s="71"/>
      <c r="AD63" s="71"/>
      <c r="AE63" s="71"/>
      <c r="AF63" s="72"/>
      <c r="AG63" s="72"/>
      <c r="AH63" s="72"/>
      <c r="AI63" s="72"/>
      <c r="AJ63" s="44"/>
      <c r="AK63" s="73"/>
      <c r="AL63" s="73"/>
      <c r="AM63" s="83"/>
      <c r="AN63" s="83"/>
      <c r="AO63" s="83"/>
      <c r="AP63" s="83"/>
      <c r="AQ63" s="84"/>
      <c r="AR63" s="84"/>
      <c r="AS63" s="84"/>
      <c r="AT63" s="84"/>
      <c r="AU63" s="85"/>
      <c r="AV63" s="74"/>
      <c r="AW63" s="86"/>
      <c r="AX63" s="87"/>
      <c r="AY63" s="87"/>
      <c r="AZ63" s="87"/>
      <c r="BA63" s="71"/>
      <c r="BB63" s="71"/>
      <c r="BC63" s="71"/>
      <c r="BD63" s="71"/>
      <c r="BE63" s="52"/>
    </row>
    <row r="64" spans="1:57" s="41" customFormat="1" ht="34.5" customHeight="1" x14ac:dyDescent="0.25">
      <c r="A64" s="41" t="str">
        <f t="shared" si="0"/>
        <v>LK83DT_D2+1</v>
      </c>
      <c r="B64" s="41" t="str">
        <f t="shared" si="1"/>
        <v>LK83DT_D2+2</v>
      </c>
      <c r="C64" s="41" t="str">
        <f t="shared" si="2"/>
        <v>LK83DT_D2+3</v>
      </c>
      <c r="D64" s="41" t="str">
        <f t="shared" si="3"/>
        <v>LK83DT_D2+4</v>
      </c>
      <c r="E64" s="41" t="s">
        <v>1</v>
      </c>
      <c r="F64" s="43"/>
      <c r="G64" s="49" t="s">
        <v>40</v>
      </c>
      <c r="H64" s="116" t="s">
        <v>37</v>
      </c>
      <c r="I64" s="116" t="s">
        <v>69</v>
      </c>
      <c r="J64" s="42" t="s">
        <v>37</v>
      </c>
      <c r="K64" s="116" t="s">
        <v>41</v>
      </c>
      <c r="L64" s="50">
        <v>1200</v>
      </c>
      <c r="M64" s="50">
        <v>600</v>
      </c>
      <c r="N64" s="50">
        <v>500</v>
      </c>
      <c r="O64" s="50">
        <v>400</v>
      </c>
      <c r="P64" s="50">
        <f>VLOOKUP(G64&amp;"Vị trí 1",'[1]14_ODT'!$D$11:$L$3938,9,0)</f>
        <v>1200</v>
      </c>
      <c r="Q64" s="50">
        <f>VLOOKUP(G64&amp;"Vị trí 2",'[1]14_ODT'!$D$11:$L$3938,9,0)</f>
        <v>600</v>
      </c>
      <c r="R64" s="50">
        <f>VLOOKUP(G64&amp;"Vị trí 3",'[1]14_ODT'!$D$11:$L$3938,9,0)</f>
        <v>500</v>
      </c>
      <c r="S64" s="50">
        <f>VLOOKUP(G64&amp;"Vị trí 4",'[1]14_ODT'!$D$11:$L$3938,9,0)</f>
        <v>400</v>
      </c>
      <c r="T64" s="71"/>
      <c r="U64" s="71"/>
      <c r="V64" s="71" t="e">
        <f>VLOOKUP(C64,[1]bieutonghopphieudieutra!$E$4:$Z$1730,32,0)</f>
        <v>#N/A</v>
      </c>
      <c r="W64" s="71"/>
      <c r="X64" s="72"/>
      <c r="Y64" s="72"/>
      <c r="Z64" s="72" t="e">
        <f>V64/N64</f>
        <v>#N/A</v>
      </c>
      <c r="AA64" s="72"/>
      <c r="AB64" s="71" t="e">
        <f>VLOOKUP(G64,'[1]ONT,ODTCUTHE'!$H$5:$O$199,5,0)</f>
        <v>#N/A</v>
      </c>
      <c r="AC64" s="71"/>
      <c r="AD64" s="71"/>
      <c r="AE64" s="71"/>
      <c r="AF64" s="72" t="e">
        <f>AB64/L64</f>
        <v>#N/A</v>
      </c>
      <c r="AG64" s="72"/>
      <c r="AH64" s="72"/>
      <c r="AI64" s="72"/>
      <c r="AJ64" s="44">
        <v>12.94</v>
      </c>
      <c r="AK64" s="73" t="e">
        <f>AVERAGE(AF64:AI64)</f>
        <v>#N/A</v>
      </c>
      <c r="AL64" s="73" t="e">
        <f>ROUNDDOWN(AJ64*#REF!/#REF!,1)</f>
        <v>#REF!</v>
      </c>
      <c r="AM64" s="83" t="e">
        <f t="shared" si="4"/>
        <v>#REF!</v>
      </c>
      <c r="AN64" s="83" t="e">
        <f t="shared" si="4"/>
        <v>#REF!</v>
      </c>
      <c r="AO64" s="83" t="e">
        <f t="shared" si="4"/>
        <v>#REF!</v>
      </c>
      <c r="AP64" s="83" t="e">
        <f t="shared" si="4"/>
        <v>#REF!</v>
      </c>
      <c r="AQ64" s="84" t="e">
        <f t="shared" si="5"/>
        <v>#REF!</v>
      </c>
      <c r="AR64" s="84" t="e">
        <f t="shared" si="5"/>
        <v>#REF!</v>
      </c>
      <c r="AS64" s="84" t="e">
        <f t="shared" si="5"/>
        <v>#REF!</v>
      </c>
      <c r="AT64" s="84" t="e">
        <f t="shared" si="5"/>
        <v>#REF!</v>
      </c>
      <c r="AU64" s="85" t="e">
        <f>AM64*0.15</f>
        <v>#REF!</v>
      </c>
      <c r="AV64" s="74" t="s">
        <v>1</v>
      </c>
      <c r="AW64" s="86">
        <v>1120</v>
      </c>
      <c r="AX64" s="87">
        <v>560</v>
      </c>
      <c r="AY64" s="87">
        <v>420</v>
      </c>
      <c r="AZ64" s="87">
        <v>290</v>
      </c>
      <c r="BA64" s="71">
        <v>960</v>
      </c>
      <c r="BB64" s="71">
        <v>480</v>
      </c>
      <c r="BC64" s="71">
        <v>360</v>
      </c>
      <c r="BD64" s="71">
        <v>250</v>
      </c>
      <c r="BE64" s="52" t="e">
        <f>AT64-AU64</f>
        <v>#REF!</v>
      </c>
    </row>
    <row r="65" spans="1:57" s="41" customFormat="1" ht="34.5" customHeight="1" x14ac:dyDescent="0.25">
      <c r="F65" s="43"/>
      <c r="G65" s="49"/>
      <c r="H65" s="116" t="s">
        <v>66</v>
      </c>
      <c r="I65" s="116" t="s">
        <v>66</v>
      </c>
      <c r="J65" s="42"/>
      <c r="K65" s="116" t="s">
        <v>66</v>
      </c>
      <c r="L65" s="50"/>
      <c r="M65" s="50"/>
      <c r="N65" s="50"/>
      <c r="O65" s="50"/>
      <c r="P65" s="50"/>
      <c r="Q65" s="50"/>
      <c r="R65" s="50"/>
      <c r="S65" s="50"/>
      <c r="T65" s="71"/>
      <c r="U65" s="71"/>
      <c r="V65" s="71"/>
      <c r="W65" s="71"/>
      <c r="X65" s="72"/>
      <c r="Y65" s="72"/>
      <c r="Z65" s="72"/>
      <c r="AA65" s="72"/>
      <c r="AB65" s="71"/>
      <c r="AC65" s="71"/>
      <c r="AD65" s="71"/>
      <c r="AE65" s="71"/>
      <c r="AF65" s="72"/>
      <c r="AG65" s="72"/>
      <c r="AH65" s="72"/>
      <c r="AI65" s="72"/>
      <c r="AJ65" s="44"/>
      <c r="AK65" s="73"/>
      <c r="AL65" s="73"/>
      <c r="AM65" s="83"/>
      <c r="AN65" s="83"/>
      <c r="AO65" s="83"/>
      <c r="AP65" s="83"/>
      <c r="AQ65" s="84"/>
      <c r="AR65" s="84"/>
      <c r="AS65" s="84"/>
      <c r="AT65" s="84"/>
      <c r="AU65" s="85"/>
      <c r="AV65" s="74"/>
      <c r="AW65" s="86"/>
      <c r="AX65" s="87"/>
      <c r="AY65" s="87"/>
      <c r="AZ65" s="87"/>
      <c r="BA65" s="71"/>
      <c r="BB65" s="71"/>
      <c r="BC65" s="71"/>
      <c r="BD65" s="71"/>
      <c r="BE65" s="52"/>
    </row>
    <row r="66" spans="1:57" s="41" customFormat="1" ht="34.5" customHeight="1" x14ac:dyDescent="0.25">
      <c r="F66" s="43"/>
      <c r="G66" s="49"/>
      <c r="H66" s="116" t="s">
        <v>66</v>
      </c>
      <c r="I66" s="116" t="s">
        <v>66</v>
      </c>
      <c r="J66" s="42"/>
      <c r="K66" s="116" t="s">
        <v>66</v>
      </c>
      <c r="L66" s="50"/>
      <c r="M66" s="50"/>
      <c r="N66" s="50"/>
      <c r="O66" s="50"/>
      <c r="P66" s="50"/>
      <c r="Q66" s="50"/>
      <c r="R66" s="50"/>
      <c r="S66" s="50"/>
      <c r="T66" s="71"/>
      <c r="U66" s="71"/>
      <c r="V66" s="71"/>
      <c r="W66" s="71"/>
      <c r="X66" s="72"/>
      <c r="Y66" s="72"/>
      <c r="Z66" s="72"/>
      <c r="AA66" s="72"/>
      <c r="AB66" s="71"/>
      <c r="AC66" s="71"/>
      <c r="AD66" s="71"/>
      <c r="AE66" s="71"/>
      <c r="AF66" s="72"/>
      <c r="AG66" s="72"/>
      <c r="AH66" s="72"/>
      <c r="AI66" s="72"/>
      <c r="AJ66" s="44"/>
      <c r="AK66" s="73"/>
      <c r="AL66" s="73"/>
      <c r="AM66" s="83"/>
      <c r="AN66" s="83"/>
      <c r="AO66" s="83"/>
      <c r="AP66" s="83"/>
      <c r="AQ66" s="84"/>
      <c r="AR66" s="84"/>
      <c r="AS66" s="84"/>
      <c r="AT66" s="84"/>
      <c r="AU66" s="85"/>
      <c r="AV66" s="74"/>
      <c r="AW66" s="86"/>
      <c r="AX66" s="87"/>
      <c r="AY66" s="87"/>
      <c r="AZ66" s="87"/>
      <c r="BA66" s="71"/>
      <c r="BB66" s="71"/>
      <c r="BC66" s="71"/>
      <c r="BD66" s="71"/>
      <c r="BE66" s="52"/>
    </row>
    <row r="67" spans="1:57" s="41" customFormat="1" ht="34.5" customHeight="1" x14ac:dyDescent="0.25">
      <c r="F67" s="43"/>
      <c r="G67" s="49"/>
      <c r="H67" s="116" t="s">
        <v>66</v>
      </c>
      <c r="I67" s="116" t="s">
        <v>66</v>
      </c>
      <c r="J67" s="42"/>
      <c r="K67" s="116" t="s">
        <v>66</v>
      </c>
      <c r="L67" s="50"/>
      <c r="M67" s="50"/>
      <c r="N67" s="50"/>
      <c r="O67" s="50"/>
      <c r="P67" s="50"/>
      <c r="Q67" s="50"/>
      <c r="R67" s="50"/>
      <c r="S67" s="50"/>
      <c r="T67" s="71"/>
      <c r="U67" s="71"/>
      <c r="V67" s="71"/>
      <c r="W67" s="71"/>
      <c r="X67" s="72"/>
      <c r="Y67" s="72"/>
      <c r="Z67" s="72"/>
      <c r="AA67" s="72"/>
      <c r="AB67" s="71"/>
      <c r="AC67" s="71"/>
      <c r="AD67" s="71"/>
      <c r="AE67" s="71"/>
      <c r="AF67" s="72"/>
      <c r="AG67" s="72"/>
      <c r="AH67" s="72"/>
      <c r="AI67" s="72"/>
      <c r="AJ67" s="44"/>
      <c r="AK67" s="73"/>
      <c r="AL67" s="73"/>
      <c r="AM67" s="83"/>
      <c r="AN67" s="83"/>
      <c r="AO67" s="83"/>
      <c r="AP67" s="83"/>
      <c r="AQ67" s="84"/>
      <c r="AR67" s="84"/>
      <c r="AS67" s="84"/>
      <c r="AT67" s="84"/>
      <c r="AU67" s="85"/>
      <c r="AV67" s="74"/>
      <c r="AW67" s="86"/>
      <c r="AX67" s="87"/>
      <c r="AY67" s="87"/>
      <c r="AZ67" s="87"/>
      <c r="BA67" s="71"/>
      <c r="BB67" s="71"/>
      <c r="BC67" s="71"/>
      <c r="BD67" s="71"/>
      <c r="BE67" s="52"/>
    </row>
    <row r="68" spans="1:57" s="41" customFormat="1" ht="34.5" customHeight="1" x14ac:dyDescent="0.25">
      <c r="F68" s="43"/>
      <c r="G68" s="49"/>
      <c r="H68" s="116" t="s">
        <v>66</v>
      </c>
      <c r="I68" s="116" t="s">
        <v>66</v>
      </c>
      <c r="J68" s="42"/>
      <c r="K68" s="116" t="s">
        <v>66</v>
      </c>
      <c r="L68" s="50"/>
      <c r="M68" s="50"/>
      <c r="N68" s="50"/>
      <c r="O68" s="50"/>
      <c r="P68" s="50"/>
      <c r="Q68" s="50"/>
      <c r="R68" s="50"/>
      <c r="S68" s="50"/>
      <c r="T68" s="71"/>
      <c r="U68" s="71"/>
      <c r="V68" s="71"/>
      <c r="W68" s="71"/>
      <c r="X68" s="72"/>
      <c r="Y68" s="72"/>
      <c r="Z68" s="72"/>
      <c r="AA68" s="72"/>
      <c r="AB68" s="71"/>
      <c r="AC68" s="71"/>
      <c r="AD68" s="71"/>
      <c r="AE68" s="71"/>
      <c r="AF68" s="72"/>
      <c r="AG68" s="72"/>
      <c r="AH68" s="72"/>
      <c r="AI68" s="72"/>
      <c r="AJ68" s="44"/>
      <c r="AK68" s="73"/>
      <c r="AL68" s="73"/>
      <c r="AM68" s="83"/>
      <c r="AN68" s="83"/>
      <c r="AO68" s="83"/>
      <c r="AP68" s="83"/>
      <c r="AQ68" s="84"/>
      <c r="AR68" s="84"/>
      <c r="AS68" s="84"/>
      <c r="AT68" s="84"/>
      <c r="AU68" s="85"/>
      <c r="AV68" s="74"/>
      <c r="AW68" s="86"/>
      <c r="AX68" s="87"/>
      <c r="AY68" s="87"/>
      <c r="AZ68" s="87"/>
      <c r="BA68" s="71"/>
      <c r="BB68" s="71"/>
      <c r="BC68" s="71"/>
      <c r="BD68" s="71"/>
      <c r="BE68" s="52"/>
    </row>
    <row r="69" spans="1:57" s="41" customFormat="1" ht="34.5" customHeight="1" x14ac:dyDescent="0.25">
      <c r="F69" s="43"/>
      <c r="G69" s="49"/>
      <c r="H69" s="116" t="s">
        <v>66</v>
      </c>
      <c r="I69" s="116" t="s">
        <v>66</v>
      </c>
      <c r="J69" s="42"/>
      <c r="K69" s="116" t="s">
        <v>66</v>
      </c>
      <c r="L69" s="50"/>
      <c r="M69" s="50"/>
      <c r="N69" s="50"/>
      <c r="O69" s="50"/>
      <c r="P69" s="50"/>
      <c r="Q69" s="50"/>
      <c r="R69" s="50"/>
      <c r="S69" s="50"/>
      <c r="T69" s="71"/>
      <c r="U69" s="71"/>
      <c r="V69" s="71"/>
      <c r="W69" s="71"/>
      <c r="X69" s="72"/>
      <c r="Y69" s="72"/>
      <c r="Z69" s="72"/>
      <c r="AA69" s="72"/>
      <c r="AB69" s="71"/>
      <c r="AC69" s="71"/>
      <c r="AD69" s="71"/>
      <c r="AE69" s="71"/>
      <c r="AF69" s="72"/>
      <c r="AG69" s="72"/>
      <c r="AH69" s="72"/>
      <c r="AI69" s="72"/>
      <c r="AJ69" s="44"/>
      <c r="AK69" s="73"/>
      <c r="AL69" s="73"/>
      <c r="AM69" s="83"/>
      <c r="AN69" s="83"/>
      <c r="AO69" s="83"/>
      <c r="AP69" s="83"/>
      <c r="AQ69" s="84"/>
      <c r="AR69" s="84"/>
      <c r="AS69" s="84"/>
      <c r="AT69" s="84"/>
      <c r="AU69" s="85"/>
      <c r="AV69" s="74"/>
      <c r="AW69" s="86"/>
      <c r="AX69" s="87"/>
      <c r="AY69" s="87"/>
      <c r="AZ69" s="87"/>
      <c r="BA69" s="71"/>
      <c r="BB69" s="71"/>
      <c r="BC69" s="71"/>
      <c r="BD69" s="71"/>
      <c r="BE69" s="52"/>
    </row>
    <row r="70" spans="1:57" s="41" customFormat="1" ht="34.5" customHeight="1" x14ac:dyDescent="0.25">
      <c r="F70" s="43"/>
      <c r="G70" s="49"/>
      <c r="H70" s="116" t="s">
        <v>66</v>
      </c>
      <c r="I70" s="116" t="s">
        <v>66</v>
      </c>
      <c r="J70" s="42"/>
      <c r="K70" s="116" t="s">
        <v>66</v>
      </c>
      <c r="L70" s="50"/>
      <c r="M70" s="50"/>
      <c r="N70" s="50"/>
      <c r="O70" s="50"/>
      <c r="P70" s="50"/>
      <c r="Q70" s="50"/>
      <c r="R70" s="50"/>
      <c r="S70" s="50"/>
      <c r="T70" s="71"/>
      <c r="U70" s="71"/>
      <c r="V70" s="71"/>
      <c r="W70" s="71"/>
      <c r="X70" s="72"/>
      <c r="Y70" s="72"/>
      <c r="Z70" s="72"/>
      <c r="AA70" s="72"/>
      <c r="AB70" s="71"/>
      <c r="AC70" s="71"/>
      <c r="AD70" s="71"/>
      <c r="AE70" s="71"/>
      <c r="AF70" s="72"/>
      <c r="AG70" s="72"/>
      <c r="AH70" s="72"/>
      <c r="AI70" s="72"/>
      <c r="AJ70" s="44"/>
      <c r="AK70" s="73"/>
      <c r="AL70" s="73"/>
      <c r="AM70" s="83"/>
      <c r="AN70" s="83"/>
      <c r="AO70" s="83"/>
      <c r="AP70" s="83"/>
      <c r="AQ70" s="84"/>
      <c r="AR70" s="84"/>
      <c r="AS70" s="84"/>
      <c r="AT70" s="84"/>
      <c r="AU70" s="85"/>
      <c r="AV70" s="74"/>
      <c r="AW70" s="86"/>
      <c r="AX70" s="87"/>
      <c r="AY70" s="87"/>
      <c r="AZ70" s="87"/>
      <c r="BA70" s="71"/>
      <c r="BB70" s="71"/>
      <c r="BC70" s="71"/>
      <c r="BD70" s="71"/>
      <c r="BE70" s="52"/>
    </row>
    <row r="71" spans="1:57" s="41" customFormat="1" ht="34.5" customHeight="1" x14ac:dyDescent="0.25">
      <c r="A71" s="41" t="str">
        <f t="shared" si="0"/>
        <v>LK83DT_D3+1</v>
      </c>
      <c r="B71" s="41" t="str">
        <f t="shared" si="1"/>
        <v>LK83DT_D3+2</v>
      </c>
      <c r="C71" s="41" t="str">
        <f t="shared" si="2"/>
        <v>LK83DT_D3+3</v>
      </c>
      <c r="D71" s="41" t="str">
        <f t="shared" si="3"/>
        <v>LK83DT_D3+4</v>
      </c>
      <c r="E71" s="41" t="s">
        <v>1</v>
      </c>
      <c r="F71" s="43"/>
      <c r="G71" s="49" t="s">
        <v>42</v>
      </c>
      <c r="H71" s="116" t="s">
        <v>37</v>
      </c>
      <c r="I71" s="116" t="s">
        <v>41</v>
      </c>
      <c r="J71" s="42" t="s">
        <v>37</v>
      </c>
      <c r="K71" s="116" t="s">
        <v>67</v>
      </c>
      <c r="L71" s="50">
        <v>1100</v>
      </c>
      <c r="M71" s="50">
        <v>550</v>
      </c>
      <c r="N71" s="50">
        <v>500</v>
      </c>
      <c r="O71" s="50">
        <v>400</v>
      </c>
      <c r="P71" s="50">
        <f>VLOOKUP(G71&amp;"Vị trí 1",'[1]14_ODT'!$D$11:$L$3938,9,0)</f>
        <v>1100</v>
      </c>
      <c r="Q71" s="50">
        <f>VLOOKUP(G71&amp;"Vị trí 2",'[1]14_ODT'!$D$11:$L$3938,9,0)</f>
        <v>550</v>
      </c>
      <c r="R71" s="50">
        <f>VLOOKUP(G71&amp;"Vị trí 3",'[1]14_ODT'!$D$11:$L$3938,9,0)</f>
        <v>500</v>
      </c>
      <c r="S71" s="50">
        <f>VLOOKUP(G71&amp;"Vị trí 4",'[1]14_ODT'!$D$11:$L$3938,9,0)</f>
        <v>400</v>
      </c>
      <c r="T71" s="71"/>
      <c r="U71" s="71"/>
      <c r="V71" s="71"/>
      <c r="W71" s="71"/>
      <c r="X71" s="72"/>
      <c r="Y71" s="72"/>
      <c r="Z71" s="72"/>
      <c r="AA71" s="72"/>
      <c r="AB71" s="71"/>
      <c r="AC71" s="71"/>
      <c r="AD71" s="71"/>
      <c r="AE71" s="71"/>
      <c r="AF71" s="72"/>
      <c r="AG71" s="72"/>
      <c r="AH71" s="72"/>
      <c r="AI71" s="72"/>
      <c r="AJ71" s="44">
        <v>12.94</v>
      </c>
      <c r="AK71" s="73"/>
      <c r="AL71" s="73" t="e">
        <f>ROUNDDOWN(AJ71*#REF!/#REF!,1)</f>
        <v>#REF!</v>
      </c>
      <c r="AM71" s="83" t="e">
        <f t="shared" si="4"/>
        <v>#REF!</v>
      </c>
      <c r="AN71" s="83" t="e">
        <f t="shared" si="4"/>
        <v>#REF!</v>
      </c>
      <c r="AO71" s="83" t="e">
        <f t="shared" si="4"/>
        <v>#REF!</v>
      </c>
      <c r="AP71" s="83" t="e">
        <f t="shared" si="4"/>
        <v>#REF!</v>
      </c>
      <c r="AQ71" s="84" t="e">
        <f t="shared" si="5"/>
        <v>#REF!</v>
      </c>
      <c r="AR71" s="84" t="e">
        <f t="shared" si="5"/>
        <v>#REF!</v>
      </c>
      <c r="AS71" s="84" t="e">
        <f t="shared" si="5"/>
        <v>#REF!</v>
      </c>
      <c r="AT71" s="84" t="e">
        <f t="shared" si="5"/>
        <v>#REF!</v>
      </c>
      <c r="AU71" s="85" t="e">
        <f>AM71*0.15</f>
        <v>#REF!</v>
      </c>
      <c r="AV71" s="74" t="s">
        <v>1</v>
      </c>
      <c r="AW71" s="86">
        <v>840</v>
      </c>
      <c r="AX71" s="87">
        <v>420</v>
      </c>
      <c r="AY71" s="87">
        <v>350</v>
      </c>
      <c r="AZ71" s="87">
        <v>280</v>
      </c>
      <c r="BA71" s="71">
        <v>720</v>
      </c>
      <c r="BB71" s="71">
        <v>360</v>
      </c>
      <c r="BC71" s="71">
        <v>300</v>
      </c>
      <c r="BD71" s="71">
        <v>240</v>
      </c>
      <c r="BE71" s="52" t="e">
        <f>AT71-AU71</f>
        <v>#REF!</v>
      </c>
    </row>
    <row r="72" spans="1:57" s="41" customFormat="1" ht="34.5" customHeight="1" x14ac:dyDescent="0.25">
      <c r="F72" s="43"/>
      <c r="G72" s="49"/>
      <c r="H72" s="116" t="s">
        <v>66</v>
      </c>
      <c r="I72" s="116" t="s">
        <v>66</v>
      </c>
      <c r="J72" s="42"/>
      <c r="K72" s="116" t="s">
        <v>66</v>
      </c>
      <c r="L72" s="50"/>
      <c r="M72" s="50"/>
      <c r="N72" s="50"/>
      <c r="O72" s="50"/>
      <c r="P72" s="50"/>
      <c r="Q72" s="50"/>
      <c r="R72" s="50"/>
      <c r="S72" s="50"/>
      <c r="T72" s="71"/>
      <c r="U72" s="71"/>
      <c r="V72" s="71"/>
      <c r="W72" s="71"/>
      <c r="X72" s="72"/>
      <c r="Y72" s="72"/>
      <c r="Z72" s="72"/>
      <c r="AA72" s="72"/>
      <c r="AB72" s="71"/>
      <c r="AC72" s="71"/>
      <c r="AD72" s="71"/>
      <c r="AE72" s="71"/>
      <c r="AF72" s="72"/>
      <c r="AG72" s="72"/>
      <c r="AH72" s="72"/>
      <c r="AI72" s="72"/>
      <c r="AJ72" s="44"/>
      <c r="AK72" s="73"/>
      <c r="AL72" s="73"/>
      <c r="AM72" s="83"/>
      <c r="AN72" s="83"/>
      <c r="AO72" s="83"/>
      <c r="AP72" s="83"/>
      <c r="AQ72" s="84"/>
      <c r="AR72" s="84"/>
      <c r="AS72" s="84"/>
      <c r="AT72" s="84"/>
      <c r="AU72" s="85"/>
      <c r="AV72" s="74"/>
      <c r="AW72" s="86"/>
      <c r="AX72" s="87"/>
      <c r="AY72" s="87"/>
      <c r="AZ72" s="87"/>
      <c r="BA72" s="71"/>
      <c r="BB72" s="71"/>
      <c r="BC72" s="71"/>
      <c r="BD72" s="71"/>
      <c r="BE72" s="52"/>
    </row>
    <row r="73" spans="1:57" s="41" customFormat="1" ht="34.5" customHeight="1" x14ac:dyDescent="0.25">
      <c r="F73" s="43"/>
      <c r="G73" s="49"/>
      <c r="H73" s="116" t="s">
        <v>66</v>
      </c>
      <c r="I73" s="116" t="s">
        <v>66</v>
      </c>
      <c r="J73" s="42"/>
      <c r="K73" s="116" t="s">
        <v>66</v>
      </c>
      <c r="L73" s="50"/>
      <c r="M73" s="50"/>
      <c r="N73" s="50"/>
      <c r="O73" s="50"/>
      <c r="P73" s="50"/>
      <c r="Q73" s="50"/>
      <c r="R73" s="50"/>
      <c r="S73" s="50"/>
      <c r="T73" s="71"/>
      <c r="U73" s="71"/>
      <c r="V73" s="71"/>
      <c r="W73" s="71"/>
      <c r="X73" s="72"/>
      <c r="Y73" s="72"/>
      <c r="Z73" s="72"/>
      <c r="AA73" s="72"/>
      <c r="AB73" s="71"/>
      <c r="AC73" s="71"/>
      <c r="AD73" s="71"/>
      <c r="AE73" s="71"/>
      <c r="AF73" s="72"/>
      <c r="AG73" s="72"/>
      <c r="AH73" s="72"/>
      <c r="AI73" s="72"/>
      <c r="AJ73" s="44"/>
      <c r="AK73" s="73"/>
      <c r="AL73" s="73"/>
      <c r="AM73" s="83"/>
      <c r="AN73" s="83"/>
      <c r="AO73" s="83"/>
      <c r="AP73" s="83"/>
      <c r="AQ73" s="84"/>
      <c r="AR73" s="84"/>
      <c r="AS73" s="84"/>
      <c r="AT73" s="84"/>
      <c r="AU73" s="85"/>
      <c r="AV73" s="74"/>
      <c r="AW73" s="86"/>
      <c r="AX73" s="87"/>
      <c r="AY73" s="87"/>
      <c r="AZ73" s="87"/>
      <c r="BA73" s="71"/>
      <c r="BB73" s="71"/>
      <c r="BC73" s="71"/>
      <c r="BD73" s="71"/>
      <c r="BE73" s="52"/>
    </row>
    <row r="74" spans="1:57" s="41" customFormat="1" ht="34.5" customHeight="1" x14ac:dyDescent="0.25">
      <c r="F74" s="43"/>
      <c r="G74" s="49"/>
      <c r="H74" s="116" t="s">
        <v>66</v>
      </c>
      <c r="I74" s="116" t="s">
        <v>66</v>
      </c>
      <c r="J74" s="42"/>
      <c r="K74" s="116" t="s">
        <v>66</v>
      </c>
      <c r="L74" s="50"/>
      <c r="M74" s="50"/>
      <c r="N74" s="50"/>
      <c r="O74" s="50"/>
      <c r="P74" s="50"/>
      <c r="Q74" s="50"/>
      <c r="R74" s="50"/>
      <c r="S74" s="50"/>
      <c r="T74" s="71"/>
      <c r="U74" s="71"/>
      <c r="V74" s="71"/>
      <c r="W74" s="71"/>
      <c r="X74" s="72"/>
      <c r="Y74" s="72"/>
      <c r="Z74" s="72"/>
      <c r="AA74" s="72"/>
      <c r="AB74" s="71"/>
      <c r="AC74" s="71"/>
      <c r="AD74" s="71"/>
      <c r="AE74" s="71"/>
      <c r="AF74" s="72"/>
      <c r="AG74" s="72"/>
      <c r="AH74" s="72"/>
      <c r="AI74" s="72"/>
      <c r="AJ74" s="44"/>
      <c r="AK74" s="73"/>
      <c r="AL74" s="73"/>
      <c r="AM74" s="83"/>
      <c r="AN74" s="83"/>
      <c r="AO74" s="83"/>
      <c r="AP74" s="83"/>
      <c r="AQ74" s="84"/>
      <c r="AR74" s="84"/>
      <c r="AS74" s="84"/>
      <c r="AT74" s="84"/>
      <c r="AU74" s="85"/>
      <c r="AV74" s="74"/>
      <c r="AW74" s="86"/>
      <c r="AX74" s="87"/>
      <c r="AY74" s="87"/>
      <c r="AZ74" s="87"/>
      <c r="BA74" s="71"/>
      <c r="BB74" s="71"/>
      <c r="BC74" s="71"/>
      <c r="BD74" s="71"/>
      <c r="BE74" s="52"/>
    </row>
    <row r="75" spans="1:57" s="41" customFormat="1" ht="34.5" customHeight="1" x14ac:dyDescent="0.25">
      <c r="F75" s="43"/>
      <c r="G75" s="49"/>
      <c r="H75" s="116" t="s">
        <v>66</v>
      </c>
      <c r="I75" s="116" t="s">
        <v>66</v>
      </c>
      <c r="J75" s="42"/>
      <c r="K75" s="116" t="s">
        <v>66</v>
      </c>
      <c r="L75" s="50"/>
      <c r="M75" s="50"/>
      <c r="N75" s="50"/>
      <c r="O75" s="50"/>
      <c r="P75" s="50"/>
      <c r="Q75" s="50"/>
      <c r="R75" s="50"/>
      <c r="S75" s="50"/>
      <c r="T75" s="71"/>
      <c r="U75" s="71"/>
      <c r="V75" s="71"/>
      <c r="W75" s="71"/>
      <c r="X75" s="72"/>
      <c r="Y75" s="72"/>
      <c r="Z75" s="72"/>
      <c r="AA75" s="72"/>
      <c r="AB75" s="71"/>
      <c r="AC75" s="71"/>
      <c r="AD75" s="71"/>
      <c r="AE75" s="71"/>
      <c r="AF75" s="72"/>
      <c r="AG75" s="72"/>
      <c r="AH75" s="72"/>
      <c r="AI75" s="72"/>
      <c r="AJ75" s="44"/>
      <c r="AK75" s="73"/>
      <c r="AL75" s="73"/>
      <c r="AM75" s="83"/>
      <c r="AN75" s="83"/>
      <c r="AO75" s="83"/>
      <c r="AP75" s="83"/>
      <c r="AQ75" s="84"/>
      <c r="AR75" s="84"/>
      <c r="AS75" s="84"/>
      <c r="AT75" s="84"/>
      <c r="AU75" s="85"/>
      <c r="AV75" s="74"/>
      <c r="AW75" s="86"/>
      <c r="AX75" s="87"/>
      <c r="AY75" s="87"/>
      <c r="AZ75" s="87"/>
      <c r="BA75" s="71"/>
      <c r="BB75" s="71"/>
      <c r="BC75" s="71"/>
      <c r="BD75" s="71"/>
      <c r="BE75" s="52"/>
    </row>
    <row r="76" spans="1:57" s="41" customFormat="1" ht="34.5" customHeight="1" x14ac:dyDescent="0.25">
      <c r="F76" s="43"/>
      <c r="G76" s="49"/>
      <c r="H76" s="116" t="s">
        <v>66</v>
      </c>
      <c r="I76" s="116" t="s">
        <v>66</v>
      </c>
      <c r="J76" s="42"/>
      <c r="K76" s="116" t="s">
        <v>66</v>
      </c>
      <c r="L76" s="50"/>
      <c r="M76" s="50"/>
      <c r="N76" s="50"/>
      <c r="O76" s="50"/>
      <c r="P76" s="50"/>
      <c r="Q76" s="50"/>
      <c r="R76" s="50"/>
      <c r="S76" s="50"/>
      <c r="T76" s="71"/>
      <c r="U76" s="71"/>
      <c r="V76" s="71"/>
      <c r="W76" s="71"/>
      <c r="X76" s="72"/>
      <c r="Y76" s="72"/>
      <c r="Z76" s="72"/>
      <c r="AA76" s="72"/>
      <c r="AB76" s="71"/>
      <c r="AC76" s="71"/>
      <c r="AD76" s="71"/>
      <c r="AE76" s="71"/>
      <c r="AF76" s="72"/>
      <c r="AG76" s="72"/>
      <c r="AH76" s="72"/>
      <c r="AI76" s="72"/>
      <c r="AJ76" s="44"/>
      <c r="AK76" s="73"/>
      <c r="AL76" s="73"/>
      <c r="AM76" s="83"/>
      <c r="AN76" s="83"/>
      <c r="AO76" s="83"/>
      <c r="AP76" s="83"/>
      <c r="AQ76" s="84"/>
      <c r="AR76" s="84"/>
      <c r="AS76" s="84"/>
      <c r="AT76" s="84"/>
      <c r="AU76" s="85"/>
      <c r="AV76" s="74"/>
      <c r="AW76" s="86"/>
      <c r="AX76" s="87"/>
      <c r="AY76" s="87"/>
      <c r="AZ76" s="87"/>
      <c r="BA76" s="71"/>
      <c r="BB76" s="71"/>
      <c r="BC76" s="71"/>
      <c r="BD76" s="71"/>
      <c r="BE76" s="52"/>
    </row>
    <row r="77" spans="1:57" s="41" customFormat="1" ht="34.5" customHeight="1" x14ac:dyDescent="0.25">
      <c r="F77" s="43"/>
      <c r="G77" s="49"/>
      <c r="H77" s="116" t="s">
        <v>66</v>
      </c>
      <c r="I77" s="116" t="s">
        <v>66</v>
      </c>
      <c r="J77" s="42"/>
      <c r="K77" s="116" t="s">
        <v>66</v>
      </c>
      <c r="L77" s="50"/>
      <c r="M77" s="50"/>
      <c r="N77" s="50"/>
      <c r="O77" s="50"/>
      <c r="P77" s="50"/>
      <c r="Q77" s="50"/>
      <c r="R77" s="50"/>
      <c r="S77" s="50"/>
      <c r="T77" s="71"/>
      <c r="U77" s="71"/>
      <c r="V77" s="71"/>
      <c r="W77" s="71"/>
      <c r="X77" s="72"/>
      <c r="Y77" s="72"/>
      <c r="Z77" s="72"/>
      <c r="AA77" s="72"/>
      <c r="AB77" s="71"/>
      <c r="AC77" s="71"/>
      <c r="AD77" s="71"/>
      <c r="AE77" s="71"/>
      <c r="AF77" s="72"/>
      <c r="AG77" s="72"/>
      <c r="AH77" s="72"/>
      <c r="AI77" s="72"/>
      <c r="AJ77" s="44"/>
      <c r="AK77" s="73"/>
      <c r="AL77" s="73"/>
      <c r="AM77" s="83"/>
      <c r="AN77" s="83"/>
      <c r="AO77" s="83"/>
      <c r="AP77" s="83"/>
      <c r="AQ77" s="84"/>
      <c r="AR77" s="84"/>
      <c r="AS77" s="84"/>
      <c r="AT77" s="84"/>
      <c r="AU77" s="85"/>
      <c r="AV77" s="74"/>
      <c r="AW77" s="86"/>
      <c r="AX77" s="87"/>
      <c r="AY77" s="87"/>
      <c r="AZ77" s="87"/>
      <c r="BA77" s="71"/>
      <c r="BB77" s="71"/>
      <c r="BC77" s="71"/>
      <c r="BD77" s="71"/>
      <c r="BE77" s="52"/>
    </row>
    <row r="78" spans="1:57" s="41" customFormat="1" ht="34.5" customHeight="1" x14ac:dyDescent="0.25">
      <c r="A78" s="41" t="str">
        <f t="shared" si="0"/>
        <v>LK65DT_D1+1</v>
      </c>
      <c r="B78" s="41" t="str">
        <f t="shared" si="1"/>
        <v>LK65DT_D1+2</v>
      </c>
      <c r="C78" s="41" t="str">
        <f t="shared" si="2"/>
        <v>LK65DT_D1+3</v>
      </c>
      <c r="D78" s="41" t="str">
        <f t="shared" si="3"/>
        <v>LK65DT_D1+4</v>
      </c>
      <c r="E78" s="41" t="s">
        <v>1</v>
      </c>
      <c r="F78" s="43">
        <v>65</v>
      </c>
      <c r="G78" s="49" t="s">
        <v>28</v>
      </c>
      <c r="H78" s="116" t="s">
        <v>27</v>
      </c>
      <c r="I78" s="116" t="s">
        <v>48</v>
      </c>
      <c r="J78" s="42" t="s">
        <v>27</v>
      </c>
      <c r="K78" s="116" t="s">
        <v>49</v>
      </c>
      <c r="L78" s="50">
        <v>3800</v>
      </c>
      <c r="M78" s="50">
        <v>1300</v>
      </c>
      <c r="N78" s="50">
        <v>850</v>
      </c>
      <c r="O78" s="50">
        <v>600</v>
      </c>
      <c r="P78" s="50">
        <f>VLOOKUP(G78&amp;"Vị trí 1",'[1]14_ODT'!$D$11:$L$3938,9,0)</f>
        <v>3800</v>
      </c>
      <c r="Q78" s="50">
        <f>VLOOKUP(G78&amp;"Vị trí 2",'[1]14_ODT'!$D$11:$L$3938,9,0)</f>
        <v>1300</v>
      </c>
      <c r="R78" s="50">
        <f>VLOOKUP(G78&amp;"Vị trí 3",'[1]14_ODT'!$D$11:$L$3938,9,0)</f>
        <v>850</v>
      </c>
      <c r="S78" s="50">
        <f>VLOOKUP(G78&amp;"Vị trí 4",'[1]14_ODT'!$D$11:$L$3938,9,0)</f>
        <v>600</v>
      </c>
      <c r="T78" s="71" t="e">
        <f>VLOOKUP(A78,[1]bieutonghopphieudieutra!$E$4:$Z$1730,32,0)</f>
        <v>#N/A</v>
      </c>
      <c r="U78" s="71"/>
      <c r="V78" s="71"/>
      <c r="W78" s="71"/>
      <c r="X78" s="72" t="e">
        <f>T78/L78</f>
        <v>#N/A</v>
      </c>
      <c r="Y78" s="72"/>
      <c r="Z78" s="72"/>
      <c r="AA78" s="72"/>
      <c r="AB78" s="71"/>
      <c r="AC78" s="71"/>
      <c r="AD78" s="71"/>
      <c r="AE78" s="71"/>
      <c r="AF78" s="72"/>
      <c r="AG78" s="72"/>
      <c r="AH78" s="72"/>
      <c r="AI78" s="72"/>
      <c r="AJ78" s="44">
        <v>12.94</v>
      </c>
      <c r="AK78" s="73"/>
      <c r="AL78" s="73" t="e">
        <f>ROUNDDOWN(AJ78*#REF!/#REF!,1)</f>
        <v>#REF!</v>
      </c>
      <c r="AM78" s="83" t="e">
        <f t="shared" si="4"/>
        <v>#REF!</v>
      </c>
      <c r="AN78" s="83" t="e">
        <f t="shared" si="4"/>
        <v>#REF!</v>
      </c>
      <c r="AO78" s="83" t="e">
        <f t="shared" si="4"/>
        <v>#REF!</v>
      </c>
      <c r="AP78" s="83" t="e">
        <f t="shared" si="4"/>
        <v>#REF!</v>
      </c>
      <c r="AQ78" s="84" t="e">
        <f t="shared" si="5"/>
        <v>#REF!</v>
      </c>
      <c r="AR78" s="84" t="e">
        <f t="shared" si="5"/>
        <v>#REF!</v>
      </c>
      <c r="AS78" s="84" t="e">
        <f t="shared" si="5"/>
        <v>#REF!</v>
      </c>
      <c r="AT78" s="84" t="e">
        <f t="shared" si="5"/>
        <v>#REF!</v>
      </c>
      <c r="AU78" s="85" t="e">
        <f t="shared" ref="AU78" si="10">AM78*0.15</f>
        <v>#REF!</v>
      </c>
      <c r="AV78" s="74" t="s">
        <v>1</v>
      </c>
      <c r="AW78" s="86">
        <v>1050</v>
      </c>
      <c r="AX78" s="87">
        <v>530</v>
      </c>
      <c r="AY78" s="87">
        <v>420</v>
      </c>
      <c r="AZ78" s="87">
        <v>290</v>
      </c>
      <c r="BA78" s="71">
        <v>900</v>
      </c>
      <c r="BB78" s="71">
        <v>450</v>
      </c>
      <c r="BC78" s="71">
        <v>360</v>
      </c>
      <c r="BD78" s="71">
        <v>250</v>
      </c>
      <c r="BE78" s="52" t="e">
        <f t="shared" ref="BE78" si="11">AT78-AU78</f>
        <v>#REF!</v>
      </c>
    </row>
    <row r="79" spans="1:57" s="41" customFormat="1" ht="34.5" customHeight="1" x14ac:dyDescent="0.25">
      <c r="F79" s="43"/>
      <c r="G79" s="49"/>
      <c r="H79" s="116" t="s">
        <v>66</v>
      </c>
      <c r="I79" s="116" t="s">
        <v>66</v>
      </c>
      <c r="J79" s="42"/>
      <c r="K79" s="116" t="s">
        <v>66</v>
      </c>
      <c r="L79" s="50"/>
      <c r="M79" s="50"/>
      <c r="N79" s="50"/>
      <c r="O79" s="50"/>
      <c r="P79" s="61"/>
      <c r="Q79" s="61"/>
      <c r="R79" s="61"/>
      <c r="S79" s="61"/>
      <c r="T79" s="88"/>
      <c r="U79" s="88"/>
      <c r="V79" s="88"/>
      <c r="W79" s="88"/>
      <c r="X79" s="89"/>
      <c r="Y79" s="89"/>
      <c r="Z79" s="89"/>
      <c r="AA79" s="89"/>
      <c r="AB79" s="88"/>
      <c r="AC79" s="88"/>
      <c r="AD79" s="88"/>
      <c r="AE79" s="88"/>
      <c r="AF79" s="89"/>
      <c r="AG79" s="89"/>
      <c r="AH79" s="89"/>
      <c r="AI79" s="89"/>
      <c r="AJ79" s="64"/>
      <c r="AK79" s="90"/>
      <c r="AL79" s="90"/>
      <c r="AM79" s="91"/>
      <c r="AN79" s="91"/>
      <c r="AO79" s="91"/>
      <c r="AP79" s="91"/>
      <c r="AQ79" s="92"/>
      <c r="AR79" s="92"/>
      <c r="AS79" s="92"/>
      <c r="AT79" s="92"/>
      <c r="AU79" s="93"/>
      <c r="AV79" s="89"/>
      <c r="AW79" s="94"/>
      <c r="AX79" s="94"/>
      <c r="AY79" s="94"/>
      <c r="AZ79" s="94"/>
      <c r="BA79" s="88"/>
      <c r="BB79" s="88"/>
      <c r="BC79" s="88"/>
      <c r="BD79" s="88"/>
      <c r="BE79" s="52"/>
    </row>
    <row r="80" spans="1:57" s="41" customFormat="1" ht="34.5" customHeight="1" x14ac:dyDescent="0.25">
      <c r="F80" s="43"/>
      <c r="G80" s="49"/>
      <c r="H80" s="116" t="s">
        <v>66</v>
      </c>
      <c r="I80" s="116" t="s">
        <v>66</v>
      </c>
      <c r="J80" s="42"/>
      <c r="K80" s="116" t="s">
        <v>66</v>
      </c>
      <c r="L80" s="50"/>
      <c r="M80" s="50"/>
      <c r="N80" s="50"/>
      <c r="O80" s="50"/>
      <c r="P80" s="61"/>
      <c r="Q80" s="61"/>
      <c r="R80" s="61"/>
      <c r="S80" s="61"/>
      <c r="T80" s="88"/>
      <c r="U80" s="88"/>
      <c r="V80" s="88"/>
      <c r="W80" s="88"/>
      <c r="X80" s="89"/>
      <c r="Y80" s="89"/>
      <c r="Z80" s="89"/>
      <c r="AA80" s="89"/>
      <c r="AB80" s="88"/>
      <c r="AC80" s="88"/>
      <c r="AD80" s="88"/>
      <c r="AE80" s="88"/>
      <c r="AF80" s="89"/>
      <c r="AG80" s="89"/>
      <c r="AH80" s="89"/>
      <c r="AI80" s="89"/>
      <c r="AJ80" s="64"/>
      <c r="AK80" s="90"/>
      <c r="AL80" s="90"/>
      <c r="AM80" s="91"/>
      <c r="AN80" s="91"/>
      <c r="AO80" s="91"/>
      <c r="AP80" s="91"/>
      <c r="AQ80" s="92"/>
      <c r="AR80" s="92"/>
      <c r="AS80" s="92"/>
      <c r="AT80" s="92"/>
      <c r="AU80" s="93"/>
      <c r="AV80" s="89"/>
      <c r="AW80" s="94"/>
      <c r="AX80" s="94"/>
      <c r="AY80" s="94"/>
      <c r="AZ80" s="94"/>
      <c r="BA80" s="88"/>
      <c r="BB80" s="88"/>
      <c r="BC80" s="88"/>
      <c r="BD80" s="88"/>
      <c r="BE80" s="52"/>
    </row>
    <row r="81" spans="6:57" s="41" customFormat="1" ht="34.5" customHeight="1" x14ac:dyDescent="0.25">
      <c r="F81" s="43"/>
      <c r="G81" s="49"/>
      <c r="H81" s="116" t="s">
        <v>66</v>
      </c>
      <c r="I81" s="116" t="s">
        <v>66</v>
      </c>
      <c r="J81" s="42"/>
      <c r="K81" s="116" t="s">
        <v>66</v>
      </c>
      <c r="L81" s="50"/>
      <c r="M81" s="50"/>
      <c r="N81" s="50"/>
      <c r="O81" s="50"/>
      <c r="P81" s="61"/>
      <c r="Q81" s="61"/>
      <c r="R81" s="61"/>
      <c r="S81" s="61"/>
      <c r="T81" s="88"/>
      <c r="U81" s="88"/>
      <c r="V81" s="88"/>
      <c r="W81" s="88"/>
      <c r="X81" s="89"/>
      <c r="Y81" s="89"/>
      <c r="Z81" s="89"/>
      <c r="AA81" s="89"/>
      <c r="AB81" s="88"/>
      <c r="AC81" s="88"/>
      <c r="AD81" s="88"/>
      <c r="AE81" s="88"/>
      <c r="AF81" s="89"/>
      <c r="AG81" s="89"/>
      <c r="AH81" s="89"/>
      <c r="AI81" s="89"/>
      <c r="AJ81" s="64"/>
      <c r="AK81" s="90"/>
      <c r="AL81" s="90"/>
      <c r="AM81" s="91"/>
      <c r="AN81" s="91"/>
      <c r="AO81" s="91"/>
      <c r="AP81" s="91"/>
      <c r="AQ81" s="92"/>
      <c r="AR81" s="92"/>
      <c r="AS81" s="92"/>
      <c r="AT81" s="92"/>
      <c r="AU81" s="93"/>
      <c r="AV81" s="89"/>
      <c r="AW81" s="94"/>
      <c r="AX81" s="94"/>
      <c r="AY81" s="94"/>
      <c r="AZ81" s="94"/>
      <c r="BA81" s="88"/>
      <c r="BB81" s="88"/>
      <c r="BC81" s="88"/>
      <c r="BD81" s="88"/>
      <c r="BE81" s="52"/>
    </row>
    <row r="82" spans="6:57" s="41" customFormat="1" ht="34.5" customHeight="1" x14ac:dyDescent="0.25">
      <c r="F82" s="43"/>
      <c r="G82" s="49"/>
      <c r="H82" s="116" t="s">
        <v>66</v>
      </c>
      <c r="I82" s="116" t="s">
        <v>66</v>
      </c>
      <c r="J82" s="42"/>
      <c r="K82" s="116" t="s">
        <v>66</v>
      </c>
      <c r="L82" s="50"/>
      <c r="M82" s="50"/>
      <c r="N82" s="50"/>
      <c r="O82" s="50"/>
      <c r="P82" s="61"/>
      <c r="Q82" s="61"/>
      <c r="R82" s="61"/>
      <c r="S82" s="61"/>
      <c r="T82" s="88"/>
      <c r="U82" s="88"/>
      <c r="V82" s="88"/>
      <c r="W82" s="88"/>
      <c r="X82" s="89"/>
      <c r="Y82" s="89"/>
      <c r="Z82" s="89"/>
      <c r="AA82" s="89"/>
      <c r="AB82" s="88"/>
      <c r="AC82" s="88"/>
      <c r="AD82" s="88"/>
      <c r="AE82" s="88"/>
      <c r="AF82" s="89"/>
      <c r="AG82" s="89"/>
      <c r="AH82" s="89"/>
      <c r="AI82" s="89"/>
      <c r="AJ82" s="64"/>
      <c r="AK82" s="90"/>
      <c r="AL82" s="90"/>
      <c r="AM82" s="91"/>
      <c r="AN82" s="91"/>
      <c r="AO82" s="91"/>
      <c r="AP82" s="91"/>
      <c r="AQ82" s="92"/>
      <c r="AR82" s="92"/>
      <c r="AS82" s="92"/>
      <c r="AT82" s="92"/>
      <c r="AU82" s="93"/>
      <c r="AV82" s="89"/>
      <c r="AW82" s="94"/>
      <c r="AX82" s="94"/>
      <c r="AY82" s="94"/>
      <c r="AZ82" s="94"/>
      <c r="BA82" s="88"/>
      <c r="BB82" s="88"/>
      <c r="BC82" s="88"/>
      <c r="BD82" s="88"/>
      <c r="BE82" s="52"/>
    </row>
    <row r="83" spans="6:57" s="41" customFormat="1" ht="34.5" customHeight="1" x14ac:dyDescent="0.25">
      <c r="F83" s="43"/>
      <c r="G83" s="49"/>
      <c r="H83" s="116" t="s">
        <v>66</v>
      </c>
      <c r="I83" s="116" t="s">
        <v>66</v>
      </c>
      <c r="J83" s="42"/>
      <c r="K83" s="116" t="s">
        <v>66</v>
      </c>
      <c r="L83" s="50"/>
      <c r="M83" s="50"/>
      <c r="N83" s="50"/>
      <c r="O83" s="50"/>
      <c r="P83" s="61"/>
      <c r="Q83" s="61"/>
      <c r="R83" s="61"/>
      <c r="S83" s="61"/>
      <c r="T83" s="88"/>
      <c r="U83" s="88"/>
      <c r="V83" s="88"/>
      <c r="W83" s="88"/>
      <c r="X83" s="89"/>
      <c r="Y83" s="89"/>
      <c r="Z83" s="89"/>
      <c r="AA83" s="89"/>
      <c r="AB83" s="88"/>
      <c r="AC83" s="88"/>
      <c r="AD83" s="88"/>
      <c r="AE83" s="88"/>
      <c r="AF83" s="89"/>
      <c r="AG83" s="89"/>
      <c r="AH83" s="89"/>
      <c r="AI83" s="89"/>
      <c r="AJ83" s="64"/>
      <c r="AK83" s="90"/>
      <c r="AL83" s="90"/>
      <c r="AM83" s="91"/>
      <c r="AN83" s="91"/>
      <c r="AO83" s="91"/>
      <c r="AP83" s="91"/>
      <c r="AQ83" s="92"/>
      <c r="AR83" s="92"/>
      <c r="AS83" s="92"/>
      <c r="AT83" s="92"/>
      <c r="AU83" s="93"/>
      <c r="AV83" s="89"/>
      <c r="AW83" s="94"/>
      <c r="AX83" s="94"/>
      <c r="AY83" s="94"/>
      <c r="AZ83" s="94"/>
      <c r="BA83" s="88"/>
      <c r="BB83" s="88"/>
      <c r="BC83" s="88"/>
      <c r="BD83" s="88"/>
      <c r="BE83" s="52"/>
    </row>
    <row r="84" spans="6:57" s="41" customFormat="1" ht="34.5" customHeight="1" x14ac:dyDescent="0.25">
      <c r="F84" s="43"/>
      <c r="G84" s="49"/>
      <c r="H84" s="116" t="s">
        <v>66</v>
      </c>
      <c r="I84" s="116" t="s">
        <v>66</v>
      </c>
      <c r="J84" s="42"/>
      <c r="K84" s="116" t="s">
        <v>66</v>
      </c>
      <c r="L84" s="50"/>
      <c r="M84" s="50"/>
      <c r="N84" s="50"/>
      <c r="O84" s="50"/>
      <c r="P84" s="61"/>
      <c r="Q84" s="61"/>
      <c r="R84" s="61"/>
      <c r="S84" s="61"/>
      <c r="T84" s="88"/>
      <c r="U84" s="88"/>
      <c r="V84" s="88"/>
      <c r="W84" s="88"/>
      <c r="X84" s="89"/>
      <c r="Y84" s="89"/>
      <c r="Z84" s="89"/>
      <c r="AA84" s="89"/>
      <c r="AB84" s="88"/>
      <c r="AC84" s="88"/>
      <c r="AD84" s="88"/>
      <c r="AE84" s="88"/>
      <c r="AF84" s="89"/>
      <c r="AG84" s="89"/>
      <c r="AH84" s="89"/>
      <c r="AI84" s="89"/>
      <c r="AJ84" s="64"/>
      <c r="AK84" s="90"/>
      <c r="AL84" s="90"/>
      <c r="AM84" s="91"/>
      <c r="AN84" s="91"/>
      <c r="AO84" s="91"/>
      <c r="AP84" s="91"/>
      <c r="AQ84" s="92"/>
      <c r="AR84" s="92"/>
      <c r="AS84" s="92"/>
      <c r="AT84" s="92"/>
      <c r="AU84" s="93"/>
      <c r="AV84" s="89"/>
      <c r="AW84" s="94"/>
      <c r="AX84" s="94"/>
      <c r="AY84" s="94"/>
      <c r="AZ84" s="94"/>
      <c r="BA84" s="88"/>
      <c r="BB84" s="88"/>
      <c r="BC84" s="88"/>
      <c r="BD84" s="88"/>
      <c r="BE84" s="52"/>
    </row>
    <row r="85" spans="6:57" ht="31.5" x14ac:dyDescent="0.3">
      <c r="F85" s="43">
        <v>57</v>
      </c>
      <c r="G85" s="49" t="s">
        <v>21</v>
      </c>
      <c r="H85" s="116" t="s">
        <v>50</v>
      </c>
      <c r="I85" s="124" t="s">
        <v>73</v>
      </c>
      <c r="J85" s="117" t="s">
        <v>50</v>
      </c>
      <c r="K85" s="124" t="s">
        <v>74</v>
      </c>
      <c r="L85" s="75">
        <v>2800</v>
      </c>
      <c r="M85" s="75">
        <v>1400</v>
      </c>
      <c r="N85" s="75">
        <v>1000</v>
      </c>
      <c r="O85" s="76">
        <v>800</v>
      </c>
      <c r="AM85" s="95"/>
      <c r="AN85" s="96"/>
      <c r="AO85" s="96"/>
      <c r="AP85" s="97"/>
      <c r="AQ85" s="98"/>
      <c r="AR85" s="98"/>
      <c r="AS85" s="98"/>
      <c r="AT85" s="98"/>
      <c r="AU85" s="99"/>
    </row>
    <row r="86" spans="6:57" s="41" customFormat="1" ht="34.5" customHeight="1" x14ac:dyDescent="0.25">
      <c r="F86" s="43"/>
      <c r="G86" s="49"/>
      <c r="H86" s="116" t="s">
        <v>66</v>
      </c>
      <c r="I86" s="116" t="s">
        <v>66</v>
      </c>
      <c r="J86" s="42"/>
      <c r="K86" s="116" t="s">
        <v>66</v>
      </c>
      <c r="L86" s="50"/>
      <c r="M86" s="50"/>
      <c r="N86" s="50"/>
      <c r="O86" s="50"/>
      <c r="P86" s="61"/>
      <c r="Q86" s="61"/>
      <c r="R86" s="61"/>
      <c r="S86" s="61"/>
      <c r="T86" s="88"/>
      <c r="U86" s="88"/>
      <c r="V86" s="88"/>
      <c r="W86" s="88"/>
      <c r="X86" s="89"/>
      <c r="Y86" s="89"/>
      <c r="Z86" s="89"/>
      <c r="AA86" s="89"/>
      <c r="AB86" s="88"/>
      <c r="AC86" s="88"/>
      <c r="AD86" s="88"/>
      <c r="AE86" s="88"/>
      <c r="AF86" s="89"/>
      <c r="AG86" s="89"/>
      <c r="AH86" s="89"/>
      <c r="AI86" s="89"/>
      <c r="AJ86" s="64"/>
      <c r="AK86" s="90"/>
      <c r="AL86" s="90"/>
      <c r="AM86" s="91"/>
      <c r="AN86" s="91"/>
      <c r="AO86" s="91"/>
      <c r="AP86" s="91"/>
      <c r="AQ86" s="92"/>
      <c r="AR86" s="92"/>
      <c r="AS86" s="92"/>
      <c r="AT86" s="92"/>
      <c r="AU86" s="93"/>
      <c r="AV86" s="89"/>
      <c r="AW86" s="94"/>
      <c r="AX86" s="94"/>
      <c r="AY86" s="94"/>
      <c r="AZ86" s="94"/>
      <c r="BA86" s="88"/>
      <c r="BB86" s="88"/>
      <c r="BC86" s="88"/>
      <c r="BD86" s="88"/>
      <c r="BE86" s="52"/>
    </row>
    <row r="87" spans="6:57" s="41" customFormat="1" ht="34.5" customHeight="1" x14ac:dyDescent="0.25">
      <c r="F87" s="43"/>
      <c r="G87" s="49"/>
      <c r="H87" s="116" t="s">
        <v>66</v>
      </c>
      <c r="I87" s="116" t="s">
        <v>66</v>
      </c>
      <c r="J87" s="42"/>
      <c r="K87" s="116" t="s">
        <v>66</v>
      </c>
      <c r="L87" s="50"/>
      <c r="M87" s="50"/>
      <c r="N87" s="50"/>
      <c r="O87" s="50"/>
      <c r="P87" s="61"/>
      <c r="Q87" s="61"/>
      <c r="R87" s="61"/>
      <c r="S87" s="61"/>
      <c r="T87" s="88"/>
      <c r="U87" s="88"/>
      <c r="V87" s="88"/>
      <c r="W87" s="88"/>
      <c r="X87" s="89"/>
      <c r="Y87" s="89"/>
      <c r="Z87" s="89"/>
      <c r="AA87" s="89"/>
      <c r="AB87" s="88"/>
      <c r="AC87" s="88"/>
      <c r="AD87" s="88"/>
      <c r="AE87" s="88"/>
      <c r="AF87" s="89"/>
      <c r="AG87" s="89"/>
      <c r="AH87" s="89"/>
      <c r="AI87" s="89"/>
      <c r="AJ87" s="64"/>
      <c r="AK87" s="90"/>
      <c r="AL87" s="90"/>
      <c r="AM87" s="91"/>
      <c r="AN87" s="91"/>
      <c r="AO87" s="91"/>
      <c r="AP87" s="91"/>
      <c r="AQ87" s="92"/>
      <c r="AR87" s="92"/>
      <c r="AS87" s="92"/>
      <c r="AT87" s="92"/>
      <c r="AU87" s="93"/>
      <c r="AV87" s="89"/>
      <c r="AW87" s="94"/>
      <c r="AX87" s="94"/>
      <c r="AY87" s="94"/>
      <c r="AZ87" s="94"/>
      <c r="BA87" s="88"/>
      <c r="BB87" s="88"/>
      <c r="BC87" s="88"/>
      <c r="BD87" s="88"/>
      <c r="BE87" s="52"/>
    </row>
    <row r="88" spans="6:57" s="41" customFormat="1" ht="34.5" customHeight="1" x14ac:dyDescent="0.25">
      <c r="F88" s="43"/>
      <c r="G88" s="49"/>
      <c r="H88" s="116" t="s">
        <v>66</v>
      </c>
      <c r="I88" s="116" t="s">
        <v>66</v>
      </c>
      <c r="J88" s="42"/>
      <c r="K88" s="116" t="s">
        <v>66</v>
      </c>
      <c r="L88" s="50"/>
      <c r="M88" s="50"/>
      <c r="N88" s="50"/>
      <c r="O88" s="50"/>
      <c r="P88" s="61"/>
      <c r="Q88" s="61"/>
      <c r="R88" s="61"/>
      <c r="S88" s="61"/>
      <c r="T88" s="88"/>
      <c r="U88" s="88"/>
      <c r="V88" s="88"/>
      <c r="W88" s="88"/>
      <c r="X88" s="89"/>
      <c r="Y88" s="89"/>
      <c r="Z88" s="89"/>
      <c r="AA88" s="89"/>
      <c r="AB88" s="88"/>
      <c r="AC88" s="88"/>
      <c r="AD88" s="88"/>
      <c r="AE88" s="88"/>
      <c r="AF88" s="89"/>
      <c r="AG88" s="89"/>
      <c r="AH88" s="89"/>
      <c r="AI88" s="89"/>
      <c r="AJ88" s="64"/>
      <c r="AK88" s="90"/>
      <c r="AL88" s="90"/>
      <c r="AM88" s="91"/>
      <c r="AN88" s="91"/>
      <c r="AO88" s="91"/>
      <c r="AP88" s="91"/>
      <c r="AQ88" s="92"/>
      <c r="AR88" s="92"/>
      <c r="AS88" s="92"/>
      <c r="AT88" s="92"/>
      <c r="AU88" s="93"/>
      <c r="AV88" s="89"/>
      <c r="AW88" s="94"/>
      <c r="AX88" s="94"/>
      <c r="AY88" s="94"/>
      <c r="AZ88" s="94"/>
      <c r="BA88" s="88"/>
      <c r="BB88" s="88"/>
      <c r="BC88" s="88"/>
      <c r="BD88" s="88"/>
      <c r="BE88" s="52"/>
    </row>
    <row r="89" spans="6:57" s="41" customFormat="1" ht="34.5" customHeight="1" x14ac:dyDescent="0.25">
      <c r="F89" s="43"/>
      <c r="G89" s="49"/>
      <c r="H89" s="116" t="s">
        <v>66</v>
      </c>
      <c r="I89" s="116" t="s">
        <v>66</v>
      </c>
      <c r="J89" s="42"/>
      <c r="K89" s="116" t="s">
        <v>66</v>
      </c>
      <c r="L89" s="50"/>
      <c r="M89" s="50"/>
      <c r="N89" s="50"/>
      <c r="O89" s="50"/>
      <c r="P89" s="61"/>
      <c r="Q89" s="61"/>
      <c r="R89" s="61"/>
      <c r="S89" s="61"/>
      <c r="T89" s="88"/>
      <c r="U89" s="88"/>
      <c r="V89" s="88"/>
      <c r="W89" s="88"/>
      <c r="X89" s="89"/>
      <c r="Y89" s="89"/>
      <c r="Z89" s="89"/>
      <c r="AA89" s="89"/>
      <c r="AB89" s="88"/>
      <c r="AC89" s="88"/>
      <c r="AD89" s="88"/>
      <c r="AE89" s="88"/>
      <c r="AF89" s="89"/>
      <c r="AG89" s="89"/>
      <c r="AH89" s="89"/>
      <c r="AI89" s="89"/>
      <c r="AJ89" s="64"/>
      <c r="AK89" s="90"/>
      <c r="AL89" s="90"/>
      <c r="AM89" s="91"/>
      <c r="AN89" s="91"/>
      <c r="AO89" s="91"/>
      <c r="AP89" s="91"/>
      <c r="AQ89" s="92"/>
      <c r="AR89" s="92"/>
      <c r="AS89" s="92"/>
      <c r="AT89" s="92"/>
      <c r="AU89" s="93"/>
      <c r="AV89" s="89"/>
      <c r="AW89" s="94"/>
      <c r="AX89" s="94"/>
      <c r="AY89" s="94"/>
      <c r="AZ89" s="94"/>
      <c r="BA89" s="88"/>
      <c r="BB89" s="88"/>
      <c r="BC89" s="88"/>
      <c r="BD89" s="88"/>
      <c r="BE89" s="52"/>
    </row>
    <row r="90" spans="6:57" s="41" customFormat="1" ht="34.5" customHeight="1" x14ac:dyDescent="0.25">
      <c r="F90" s="43"/>
      <c r="G90" s="49"/>
      <c r="H90" s="116" t="s">
        <v>66</v>
      </c>
      <c r="I90" s="116" t="s">
        <v>66</v>
      </c>
      <c r="J90" s="42"/>
      <c r="K90" s="116" t="s">
        <v>66</v>
      </c>
      <c r="L90" s="50"/>
      <c r="M90" s="50"/>
      <c r="N90" s="50"/>
      <c r="O90" s="50"/>
      <c r="P90" s="61"/>
      <c r="Q90" s="61"/>
      <c r="R90" s="61"/>
      <c r="S90" s="61"/>
      <c r="T90" s="88"/>
      <c r="U90" s="88"/>
      <c r="V90" s="88"/>
      <c r="W90" s="88"/>
      <c r="X90" s="89"/>
      <c r="Y90" s="89"/>
      <c r="Z90" s="89"/>
      <c r="AA90" s="89"/>
      <c r="AB90" s="88"/>
      <c r="AC90" s="88"/>
      <c r="AD90" s="88"/>
      <c r="AE90" s="88"/>
      <c r="AF90" s="89"/>
      <c r="AG90" s="89"/>
      <c r="AH90" s="89"/>
      <c r="AI90" s="89"/>
      <c r="AJ90" s="64"/>
      <c r="AK90" s="90"/>
      <c r="AL90" s="90"/>
      <c r="AM90" s="91"/>
      <c r="AN90" s="91"/>
      <c r="AO90" s="91"/>
      <c r="AP90" s="91"/>
      <c r="AQ90" s="92"/>
      <c r="AR90" s="92"/>
      <c r="AS90" s="92"/>
      <c r="AT90" s="92"/>
      <c r="AU90" s="93"/>
      <c r="AV90" s="89"/>
      <c r="AW90" s="94"/>
      <c r="AX90" s="94"/>
      <c r="AY90" s="94"/>
      <c r="AZ90" s="94"/>
      <c r="BA90" s="88"/>
      <c r="BB90" s="88"/>
      <c r="BC90" s="88"/>
      <c r="BD90" s="88"/>
      <c r="BE90" s="52"/>
    </row>
    <row r="91" spans="6:57" s="41" customFormat="1" ht="34.5" customHeight="1" x14ac:dyDescent="0.25">
      <c r="F91" s="43"/>
      <c r="G91" s="49"/>
      <c r="H91" s="116" t="s">
        <v>66</v>
      </c>
      <c r="I91" s="116" t="s">
        <v>66</v>
      </c>
      <c r="J91" s="42"/>
      <c r="K91" s="116" t="s">
        <v>66</v>
      </c>
      <c r="L91" s="50"/>
      <c r="M91" s="50"/>
      <c r="N91" s="50"/>
      <c r="O91" s="50"/>
      <c r="P91" s="61"/>
      <c r="Q91" s="61"/>
      <c r="R91" s="61"/>
      <c r="S91" s="61"/>
      <c r="T91" s="88"/>
      <c r="U91" s="88"/>
      <c r="V91" s="88"/>
      <c r="W91" s="88"/>
      <c r="X91" s="89"/>
      <c r="Y91" s="89"/>
      <c r="Z91" s="89"/>
      <c r="AA91" s="89"/>
      <c r="AB91" s="88"/>
      <c r="AC91" s="88"/>
      <c r="AD91" s="88"/>
      <c r="AE91" s="88"/>
      <c r="AF91" s="89"/>
      <c r="AG91" s="89"/>
      <c r="AH91" s="89"/>
      <c r="AI91" s="89"/>
      <c r="AJ91" s="64"/>
      <c r="AK91" s="90"/>
      <c r="AL91" s="90"/>
      <c r="AM91" s="91"/>
      <c r="AN91" s="91"/>
      <c r="AO91" s="91"/>
      <c r="AP91" s="91"/>
      <c r="AQ91" s="92"/>
      <c r="AR91" s="92"/>
      <c r="AS91" s="92"/>
      <c r="AT91" s="92"/>
      <c r="AU91" s="93"/>
      <c r="AV91" s="89"/>
      <c r="AW91" s="94"/>
      <c r="AX91" s="94"/>
      <c r="AY91" s="94"/>
      <c r="AZ91" s="94"/>
      <c r="BA91" s="88"/>
      <c r="BB91" s="88"/>
      <c r="BC91" s="88"/>
      <c r="BD91" s="88"/>
      <c r="BE91" s="52"/>
    </row>
    <row r="92" spans="6:57" ht="31.5" x14ac:dyDescent="0.3">
      <c r="F92" s="43">
        <v>71</v>
      </c>
      <c r="G92" s="49" t="s">
        <v>33</v>
      </c>
      <c r="H92" s="116" t="s">
        <v>35</v>
      </c>
      <c r="I92" s="116" t="s">
        <v>22</v>
      </c>
      <c r="J92" s="51" t="s">
        <v>35</v>
      </c>
      <c r="K92" s="116" t="s">
        <v>47</v>
      </c>
      <c r="L92" s="75">
        <v>1200</v>
      </c>
      <c r="M92" s="76">
        <v>600</v>
      </c>
      <c r="N92" s="76">
        <v>500</v>
      </c>
      <c r="O92" s="76">
        <v>400</v>
      </c>
      <c r="P92" s="6"/>
      <c r="AM92" s="95"/>
      <c r="AN92" s="96"/>
      <c r="AO92" s="96"/>
      <c r="AP92" s="97"/>
      <c r="AQ92" s="98"/>
      <c r="AR92" s="98"/>
      <c r="AS92" s="98"/>
      <c r="AT92" s="98"/>
      <c r="AU92" s="99"/>
    </row>
    <row r="93" spans="6:57" s="41" customFormat="1" ht="34.5" customHeight="1" x14ac:dyDescent="0.25">
      <c r="F93" s="43"/>
      <c r="G93" s="49"/>
      <c r="H93" s="116" t="s">
        <v>66</v>
      </c>
      <c r="I93" s="116" t="s">
        <v>66</v>
      </c>
      <c r="J93" s="42"/>
      <c r="K93" s="116" t="s">
        <v>66</v>
      </c>
      <c r="L93" s="50"/>
      <c r="M93" s="50"/>
      <c r="N93" s="50"/>
      <c r="O93" s="50"/>
      <c r="P93" s="61"/>
      <c r="Q93" s="61"/>
      <c r="R93" s="61"/>
      <c r="S93" s="61"/>
      <c r="T93" s="88"/>
      <c r="U93" s="88"/>
      <c r="V93" s="88"/>
      <c r="W93" s="88"/>
      <c r="X93" s="89"/>
      <c r="Y93" s="89"/>
      <c r="Z93" s="89"/>
      <c r="AA93" s="89"/>
      <c r="AB93" s="88"/>
      <c r="AC93" s="88"/>
      <c r="AD93" s="88"/>
      <c r="AE93" s="88"/>
      <c r="AF93" s="89"/>
      <c r="AG93" s="89"/>
      <c r="AH93" s="89"/>
      <c r="AI93" s="89"/>
      <c r="AJ93" s="64"/>
      <c r="AK93" s="90"/>
      <c r="AL93" s="90"/>
      <c r="AM93" s="91"/>
      <c r="AN93" s="91"/>
      <c r="AO93" s="91"/>
      <c r="AP93" s="91"/>
      <c r="AQ93" s="92"/>
      <c r="AR93" s="92"/>
      <c r="AS93" s="92"/>
      <c r="AT93" s="92"/>
      <c r="AU93" s="93"/>
      <c r="AV93" s="89"/>
      <c r="AW93" s="94"/>
      <c r="AX93" s="94"/>
      <c r="AY93" s="94"/>
      <c r="AZ93" s="94"/>
      <c r="BA93" s="88"/>
      <c r="BB93" s="88"/>
      <c r="BC93" s="88"/>
      <c r="BD93" s="88"/>
      <c r="BE93" s="52"/>
    </row>
    <row r="94" spans="6:57" s="41" customFormat="1" ht="34.5" customHeight="1" x14ac:dyDescent="0.25">
      <c r="F94" s="43"/>
      <c r="G94" s="49"/>
      <c r="H94" s="116" t="s">
        <v>66</v>
      </c>
      <c r="I94" s="116" t="s">
        <v>66</v>
      </c>
      <c r="J94" s="42"/>
      <c r="K94" s="116" t="s">
        <v>66</v>
      </c>
      <c r="L94" s="50"/>
      <c r="M94" s="50"/>
      <c r="N94" s="50"/>
      <c r="O94" s="50"/>
      <c r="P94" s="61"/>
      <c r="Q94" s="61"/>
      <c r="R94" s="61"/>
      <c r="S94" s="61"/>
      <c r="T94" s="88"/>
      <c r="U94" s="88"/>
      <c r="V94" s="88"/>
      <c r="W94" s="88"/>
      <c r="X94" s="89"/>
      <c r="Y94" s="89"/>
      <c r="Z94" s="89"/>
      <c r="AA94" s="89"/>
      <c r="AB94" s="88"/>
      <c r="AC94" s="88"/>
      <c r="AD94" s="88"/>
      <c r="AE94" s="88"/>
      <c r="AF94" s="89"/>
      <c r="AG94" s="89"/>
      <c r="AH94" s="89"/>
      <c r="AI94" s="89"/>
      <c r="AJ94" s="64"/>
      <c r="AK94" s="90"/>
      <c r="AL94" s="90"/>
      <c r="AM94" s="91"/>
      <c r="AN94" s="91"/>
      <c r="AO94" s="91"/>
      <c r="AP94" s="91"/>
      <c r="AQ94" s="92"/>
      <c r="AR94" s="92"/>
      <c r="AS94" s="92"/>
      <c r="AT94" s="92"/>
      <c r="AU94" s="93"/>
      <c r="AV94" s="89"/>
      <c r="AW94" s="94"/>
      <c r="AX94" s="94"/>
      <c r="AY94" s="94"/>
      <c r="AZ94" s="94"/>
      <c r="BA94" s="88"/>
      <c r="BB94" s="88"/>
      <c r="BC94" s="88"/>
      <c r="BD94" s="88"/>
      <c r="BE94" s="52"/>
    </row>
    <row r="95" spans="6:57" s="41" customFormat="1" ht="34.5" customHeight="1" x14ac:dyDescent="0.25">
      <c r="F95" s="43"/>
      <c r="G95" s="49"/>
      <c r="H95" s="116" t="s">
        <v>66</v>
      </c>
      <c r="I95" s="116" t="s">
        <v>66</v>
      </c>
      <c r="J95" s="42"/>
      <c r="K95" s="116" t="s">
        <v>66</v>
      </c>
      <c r="L95" s="50"/>
      <c r="M95" s="50"/>
      <c r="N95" s="50"/>
      <c r="O95" s="50"/>
      <c r="P95" s="61"/>
      <c r="Q95" s="61"/>
      <c r="R95" s="61"/>
      <c r="S95" s="61"/>
      <c r="T95" s="88"/>
      <c r="U95" s="88"/>
      <c r="V95" s="88"/>
      <c r="W95" s="88"/>
      <c r="X95" s="89"/>
      <c r="Y95" s="89"/>
      <c r="Z95" s="89"/>
      <c r="AA95" s="89"/>
      <c r="AB95" s="88"/>
      <c r="AC95" s="88"/>
      <c r="AD95" s="88"/>
      <c r="AE95" s="88"/>
      <c r="AF95" s="89"/>
      <c r="AG95" s="89"/>
      <c r="AH95" s="89"/>
      <c r="AI95" s="89"/>
      <c r="AJ95" s="64"/>
      <c r="AK95" s="90"/>
      <c r="AL95" s="90"/>
      <c r="AM95" s="91"/>
      <c r="AN95" s="91"/>
      <c r="AO95" s="91"/>
      <c r="AP95" s="91"/>
      <c r="AQ95" s="92"/>
      <c r="AR95" s="92"/>
      <c r="AS95" s="92"/>
      <c r="AT95" s="92"/>
      <c r="AU95" s="93"/>
      <c r="AV95" s="89"/>
      <c r="AW95" s="94"/>
      <c r="AX95" s="94"/>
      <c r="AY95" s="94"/>
      <c r="AZ95" s="94"/>
      <c r="BA95" s="88"/>
      <c r="BB95" s="88"/>
      <c r="BC95" s="88"/>
      <c r="BD95" s="88"/>
      <c r="BE95" s="52"/>
    </row>
    <row r="96" spans="6:57" s="41" customFormat="1" ht="34.5" customHeight="1" x14ac:dyDescent="0.25">
      <c r="F96" s="43"/>
      <c r="G96" s="49"/>
      <c r="H96" s="116" t="s">
        <v>66</v>
      </c>
      <c r="I96" s="116" t="s">
        <v>66</v>
      </c>
      <c r="J96" s="42"/>
      <c r="K96" s="116" t="s">
        <v>66</v>
      </c>
      <c r="L96" s="50"/>
      <c r="M96" s="50"/>
      <c r="N96" s="50"/>
      <c r="O96" s="50"/>
      <c r="P96" s="61"/>
      <c r="Q96" s="61"/>
      <c r="R96" s="61"/>
      <c r="S96" s="61"/>
      <c r="T96" s="88"/>
      <c r="U96" s="88"/>
      <c r="V96" s="88"/>
      <c r="W96" s="88"/>
      <c r="X96" s="89"/>
      <c r="Y96" s="89"/>
      <c r="Z96" s="89"/>
      <c r="AA96" s="89"/>
      <c r="AB96" s="88"/>
      <c r="AC96" s="88"/>
      <c r="AD96" s="88"/>
      <c r="AE96" s="88"/>
      <c r="AF96" s="89"/>
      <c r="AG96" s="89"/>
      <c r="AH96" s="89"/>
      <c r="AI96" s="89"/>
      <c r="AJ96" s="64"/>
      <c r="AK96" s="90"/>
      <c r="AL96" s="90"/>
      <c r="AM96" s="91"/>
      <c r="AN96" s="91"/>
      <c r="AO96" s="91"/>
      <c r="AP96" s="91"/>
      <c r="AQ96" s="92"/>
      <c r="AR96" s="92"/>
      <c r="AS96" s="92"/>
      <c r="AT96" s="92"/>
      <c r="AU96" s="93"/>
      <c r="AV96" s="89"/>
      <c r="AW96" s="94"/>
      <c r="AX96" s="94"/>
      <c r="AY96" s="94"/>
      <c r="AZ96" s="94"/>
      <c r="BA96" s="88"/>
      <c r="BB96" s="88"/>
      <c r="BC96" s="88"/>
      <c r="BD96" s="88"/>
      <c r="BE96" s="52"/>
    </row>
    <row r="97" spans="1:57" s="41" customFormat="1" ht="34.5" customHeight="1" x14ac:dyDescent="0.25">
      <c r="F97" s="43"/>
      <c r="G97" s="49"/>
      <c r="H97" s="116" t="s">
        <v>66</v>
      </c>
      <c r="I97" s="116" t="s">
        <v>66</v>
      </c>
      <c r="J97" s="42"/>
      <c r="K97" s="116" t="s">
        <v>66</v>
      </c>
      <c r="L97" s="50"/>
      <c r="M97" s="50"/>
      <c r="N97" s="50"/>
      <c r="O97" s="50"/>
      <c r="P97" s="61"/>
      <c r="Q97" s="61"/>
      <c r="R97" s="61"/>
      <c r="S97" s="61"/>
      <c r="T97" s="88"/>
      <c r="U97" s="88"/>
      <c r="V97" s="88"/>
      <c r="W97" s="88"/>
      <c r="X97" s="89"/>
      <c r="Y97" s="89"/>
      <c r="Z97" s="89"/>
      <c r="AA97" s="89"/>
      <c r="AB97" s="88"/>
      <c r="AC97" s="88"/>
      <c r="AD97" s="88"/>
      <c r="AE97" s="88"/>
      <c r="AF97" s="89"/>
      <c r="AG97" s="89"/>
      <c r="AH97" s="89"/>
      <c r="AI97" s="89"/>
      <c r="AJ97" s="64"/>
      <c r="AK97" s="90"/>
      <c r="AL97" s="90"/>
      <c r="AM97" s="91"/>
      <c r="AN97" s="91"/>
      <c r="AO97" s="91"/>
      <c r="AP97" s="91"/>
      <c r="AQ97" s="92"/>
      <c r="AR97" s="92"/>
      <c r="AS97" s="92"/>
      <c r="AT97" s="92"/>
      <c r="AU97" s="93"/>
      <c r="AV97" s="89"/>
      <c r="AW97" s="94"/>
      <c r="AX97" s="94"/>
      <c r="AY97" s="94"/>
      <c r="AZ97" s="94"/>
      <c r="BA97" s="88"/>
      <c r="BB97" s="88"/>
      <c r="BC97" s="88"/>
      <c r="BD97" s="88"/>
      <c r="BE97" s="52"/>
    </row>
    <row r="98" spans="1:57" s="41" customFormat="1" ht="34.5" customHeight="1" x14ac:dyDescent="0.25">
      <c r="F98" s="43"/>
      <c r="G98" s="49"/>
      <c r="H98" s="116" t="s">
        <v>66</v>
      </c>
      <c r="I98" s="116" t="s">
        <v>66</v>
      </c>
      <c r="J98" s="42"/>
      <c r="K98" s="116" t="s">
        <v>66</v>
      </c>
      <c r="L98" s="50"/>
      <c r="M98" s="50"/>
      <c r="N98" s="50"/>
      <c r="O98" s="50"/>
      <c r="P98" s="61"/>
      <c r="Q98" s="61"/>
      <c r="R98" s="61"/>
      <c r="S98" s="61"/>
      <c r="T98" s="88"/>
      <c r="U98" s="88"/>
      <c r="V98" s="88"/>
      <c r="W98" s="88"/>
      <c r="X98" s="89"/>
      <c r="Y98" s="89"/>
      <c r="Z98" s="89"/>
      <c r="AA98" s="89"/>
      <c r="AB98" s="88"/>
      <c r="AC98" s="88"/>
      <c r="AD98" s="88"/>
      <c r="AE98" s="88"/>
      <c r="AF98" s="89"/>
      <c r="AG98" s="89"/>
      <c r="AH98" s="89"/>
      <c r="AI98" s="89"/>
      <c r="AJ98" s="64"/>
      <c r="AK98" s="90"/>
      <c r="AL98" s="90"/>
      <c r="AM98" s="91"/>
      <c r="AN98" s="91"/>
      <c r="AO98" s="91"/>
      <c r="AP98" s="91"/>
      <c r="AQ98" s="92"/>
      <c r="AR98" s="92"/>
      <c r="AS98" s="92"/>
      <c r="AT98" s="92"/>
      <c r="AU98" s="93"/>
      <c r="AV98" s="89"/>
      <c r="AW98" s="94"/>
      <c r="AX98" s="94"/>
      <c r="AY98" s="94"/>
      <c r="AZ98" s="94"/>
      <c r="BA98" s="88"/>
      <c r="BB98" s="88"/>
      <c r="BC98" s="88"/>
      <c r="BD98" s="88"/>
      <c r="BE98" s="52"/>
    </row>
    <row r="99" spans="1:57" ht="31.5" x14ac:dyDescent="0.3">
      <c r="G99" s="42" t="s">
        <v>44</v>
      </c>
      <c r="H99" s="116" t="s">
        <v>43</v>
      </c>
      <c r="I99" s="116" t="s">
        <v>16</v>
      </c>
      <c r="J99" s="42" t="s">
        <v>43</v>
      </c>
      <c r="K99" s="116" t="s">
        <v>17</v>
      </c>
      <c r="L99" s="50">
        <v>2000</v>
      </c>
      <c r="M99" s="50">
        <v>1400</v>
      </c>
      <c r="N99" s="50">
        <v>1100</v>
      </c>
      <c r="O99" s="51">
        <v>750</v>
      </c>
      <c r="AM99" s="95"/>
      <c r="AN99" s="96"/>
      <c r="AO99" s="96"/>
      <c r="AP99" s="97"/>
      <c r="AQ99" s="98"/>
      <c r="AR99" s="98"/>
      <c r="AS99" s="98"/>
      <c r="AT99" s="98"/>
      <c r="AU99" s="99"/>
    </row>
    <row r="100" spans="1:57" s="41" customFormat="1" ht="34.5" customHeight="1" x14ac:dyDescent="0.25">
      <c r="F100" s="43"/>
      <c r="G100" s="49"/>
      <c r="H100" s="116" t="s">
        <v>66</v>
      </c>
      <c r="I100" s="116" t="s">
        <v>66</v>
      </c>
      <c r="J100" s="42"/>
      <c r="K100" s="116" t="s">
        <v>66</v>
      </c>
      <c r="L100" s="50"/>
      <c r="M100" s="50"/>
      <c r="N100" s="50"/>
      <c r="O100" s="50"/>
      <c r="P100" s="61"/>
      <c r="Q100" s="61"/>
      <c r="R100" s="61"/>
      <c r="S100" s="61"/>
      <c r="T100" s="88"/>
      <c r="U100" s="88"/>
      <c r="V100" s="88"/>
      <c r="W100" s="88"/>
      <c r="X100" s="89"/>
      <c r="Y100" s="89"/>
      <c r="Z100" s="89"/>
      <c r="AA100" s="89"/>
      <c r="AB100" s="88"/>
      <c r="AC100" s="88"/>
      <c r="AD100" s="88"/>
      <c r="AE100" s="88"/>
      <c r="AF100" s="89"/>
      <c r="AG100" s="89"/>
      <c r="AH100" s="89"/>
      <c r="AI100" s="89"/>
      <c r="AJ100" s="64"/>
      <c r="AK100" s="90"/>
      <c r="AL100" s="90"/>
      <c r="AM100" s="91"/>
      <c r="AN100" s="91"/>
      <c r="AO100" s="91"/>
      <c r="AP100" s="91"/>
      <c r="AQ100" s="92"/>
      <c r="AR100" s="92"/>
      <c r="AS100" s="92"/>
      <c r="AT100" s="92"/>
      <c r="AU100" s="93"/>
      <c r="AV100" s="89"/>
      <c r="AW100" s="94"/>
      <c r="AX100" s="94"/>
      <c r="AY100" s="94"/>
      <c r="AZ100" s="94"/>
      <c r="BA100" s="88"/>
      <c r="BB100" s="88"/>
      <c r="BC100" s="88"/>
      <c r="BD100" s="88"/>
      <c r="BE100" s="52"/>
    </row>
    <row r="101" spans="1:57" s="41" customFormat="1" ht="34.5" customHeight="1" x14ac:dyDescent="0.25">
      <c r="F101" s="43"/>
      <c r="G101" s="49"/>
      <c r="H101" s="116" t="s">
        <v>66</v>
      </c>
      <c r="I101" s="116" t="s">
        <v>66</v>
      </c>
      <c r="J101" s="42"/>
      <c r="K101" s="116" t="s">
        <v>66</v>
      </c>
      <c r="L101" s="50"/>
      <c r="M101" s="50"/>
      <c r="N101" s="50"/>
      <c r="O101" s="50"/>
      <c r="P101" s="61"/>
      <c r="Q101" s="61"/>
      <c r="R101" s="61"/>
      <c r="S101" s="61"/>
      <c r="T101" s="88"/>
      <c r="U101" s="88"/>
      <c r="V101" s="88"/>
      <c r="W101" s="88"/>
      <c r="X101" s="89"/>
      <c r="Y101" s="89"/>
      <c r="Z101" s="89"/>
      <c r="AA101" s="89"/>
      <c r="AB101" s="88"/>
      <c r="AC101" s="88"/>
      <c r="AD101" s="88"/>
      <c r="AE101" s="88"/>
      <c r="AF101" s="89"/>
      <c r="AG101" s="89"/>
      <c r="AH101" s="89"/>
      <c r="AI101" s="89"/>
      <c r="AJ101" s="64"/>
      <c r="AK101" s="90"/>
      <c r="AL101" s="90"/>
      <c r="AM101" s="91"/>
      <c r="AN101" s="91"/>
      <c r="AO101" s="91"/>
      <c r="AP101" s="91"/>
      <c r="AQ101" s="92"/>
      <c r="AR101" s="92"/>
      <c r="AS101" s="92"/>
      <c r="AT101" s="92"/>
      <c r="AU101" s="93"/>
      <c r="AV101" s="89"/>
      <c r="AW101" s="94"/>
      <c r="AX101" s="94"/>
      <c r="AY101" s="94"/>
      <c r="AZ101" s="94"/>
      <c r="BA101" s="88"/>
      <c r="BB101" s="88"/>
      <c r="BC101" s="88"/>
      <c r="BD101" s="88"/>
      <c r="BE101" s="52"/>
    </row>
    <row r="102" spans="1:57" s="41" customFormat="1" ht="34.5" customHeight="1" x14ac:dyDescent="0.25">
      <c r="F102" s="43"/>
      <c r="G102" s="49"/>
      <c r="H102" s="116" t="s">
        <v>66</v>
      </c>
      <c r="I102" s="116" t="s">
        <v>66</v>
      </c>
      <c r="J102" s="42"/>
      <c r="K102" s="116" t="s">
        <v>66</v>
      </c>
      <c r="L102" s="50"/>
      <c r="M102" s="50"/>
      <c r="N102" s="50"/>
      <c r="O102" s="50"/>
      <c r="P102" s="61"/>
      <c r="Q102" s="61"/>
      <c r="R102" s="61"/>
      <c r="S102" s="61"/>
      <c r="T102" s="88"/>
      <c r="U102" s="88"/>
      <c r="V102" s="88"/>
      <c r="W102" s="88"/>
      <c r="X102" s="89"/>
      <c r="Y102" s="89"/>
      <c r="Z102" s="89"/>
      <c r="AA102" s="89"/>
      <c r="AB102" s="88"/>
      <c r="AC102" s="88"/>
      <c r="AD102" s="88"/>
      <c r="AE102" s="88"/>
      <c r="AF102" s="89"/>
      <c r="AG102" s="89"/>
      <c r="AH102" s="89"/>
      <c r="AI102" s="89"/>
      <c r="AJ102" s="64"/>
      <c r="AK102" s="90"/>
      <c r="AL102" s="90"/>
      <c r="AM102" s="91"/>
      <c r="AN102" s="91"/>
      <c r="AO102" s="91"/>
      <c r="AP102" s="91"/>
      <c r="AQ102" s="92"/>
      <c r="AR102" s="92"/>
      <c r="AS102" s="92"/>
      <c r="AT102" s="92"/>
      <c r="AU102" s="93"/>
      <c r="AV102" s="89"/>
      <c r="AW102" s="94"/>
      <c r="AX102" s="94"/>
      <c r="AY102" s="94"/>
      <c r="AZ102" s="94"/>
      <c r="BA102" s="88"/>
      <c r="BB102" s="88"/>
      <c r="BC102" s="88"/>
      <c r="BD102" s="88"/>
      <c r="BE102" s="52"/>
    </row>
    <row r="103" spans="1:57" s="41" customFormat="1" ht="34.5" customHeight="1" x14ac:dyDescent="0.25">
      <c r="F103" s="43"/>
      <c r="G103" s="49"/>
      <c r="H103" s="116" t="s">
        <v>66</v>
      </c>
      <c r="I103" s="116" t="s">
        <v>66</v>
      </c>
      <c r="J103" s="42"/>
      <c r="K103" s="116" t="s">
        <v>66</v>
      </c>
      <c r="L103" s="50"/>
      <c r="M103" s="50"/>
      <c r="N103" s="50"/>
      <c r="O103" s="50"/>
      <c r="P103" s="61"/>
      <c r="Q103" s="61"/>
      <c r="R103" s="61"/>
      <c r="S103" s="61"/>
      <c r="T103" s="88"/>
      <c r="U103" s="88"/>
      <c r="V103" s="88"/>
      <c r="W103" s="88"/>
      <c r="X103" s="89"/>
      <c r="Y103" s="89"/>
      <c r="Z103" s="89"/>
      <c r="AA103" s="89"/>
      <c r="AB103" s="88"/>
      <c r="AC103" s="88"/>
      <c r="AD103" s="88"/>
      <c r="AE103" s="88"/>
      <c r="AF103" s="89"/>
      <c r="AG103" s="89"/>
      <c r="AH103" s="89"/>
      <c r="AI103" s="89"/>
      <c r="AJ103" s="64"/>
      <c r="AK103" s="90"/>
      <c r="AL103" s="90"/>
      <c r="AM103" s="91"/>
      <c r="AN103" s="91"/>
      <c r="AO103" s="91"/>
      <c r="AP103" s="91"/>
      <c r="AQ103" s="92"/>
      <c r="AR103" s="92"/>
      <c r="AS103" s="92"/>
      <c r="AT103" s="92"/>
      <c r="AU103" s="93"/>
      <c r="AV103" s="89"/>
      <c r="AW103" s="94"/>
      <c r="AX103" s="94"/>
      <c r="AY103" s="94"/>
      <c r="AZ103" s="94"/>
      <c r="BA103" s="88"/>
      <c r="BB103" s="88"/>
      <c r="BC103" s="88"/>
      <c r="BD103" s="88"/>
      <c r="BE103" s="52"/>
    </row>
    <row r="104" spans="1:57" s="41" customFormat="1" ht="34.5" customHeight="1" x14ac:dyDescent="0.25">
      <c r="F104" s="43"/>
      <c r="G104" s="49"/>
      <c r="H104" s="116" t="s">
        <v>66</v>
      </c>
      <c r="I104" s="116" t="s">
        <v>66</v>
      </c>
      <c r="J104" s="42"/>
      <c r="K104" s="116" t="s">
        <v>66</v>
      </c>
      <c r="L104" s="50"/>
      <c r="M104" s="50"/>
      <c r="N104" s="50"/>
      <c r="O104" s="50"/>
      <c r="P104" s="61"/>
      <c r="Q104" s="61"/>
      <c r="R104" s="61"/>
      <c r="S104" s="61"/>
      <c r="T104" s="88"/>
      <c r="U104" s="88"/>
      <c r="V104" s="88"/>
      <c r="W104" s="88"/>
      <c r="X104" s="89"/>
      <c r="Y104" s="89"/>
      <c r="Z104" s="89"/>
      <c r="AA104" s="89"/>
      <c r="AB104" s="88"/>
      <c r="AC104" s="88"/>
      <c r="AD104" s="88"/>
      <c r="AE104" s="88"/>
      <c r="AF104" s="89"/>
      <c r="AG104" s="89"/>
      <c r="AH104" s="89"/>
      <c r="AI104" s="89"/>
      <c r="AJ104" s="64"/>
      <c r="AK104" s="90"/>
      <c r="AL104" s="90"/>
      <c r="AM104" s="91"/>
      <c r="AN104" s="91"/>
      <c r="AO104" s="91"/>
      <c r="AP104" s="91"/>
      <c r="AQ104" s="92"/>
      <c r="AR104" s="92"/>
      <c r="AS104" s="92"/>
      <c r="AT104" s="92"/>
      <c r="AU104" s="93"/>
      <c r="AV104" s="89"/>
      <c r="AW104" s="94"/>
      <c r="AX104" s="94"/>
      <c r="AY104" s="94"/>
      <c r="AZ104" s="94"/>
      <c r="BA104" s="88"/>
      <c r="BB104" s="88"/>
      <c r="BC104" s="88"/>
      <c r="BD104" s="88"/>
      <c r="BE104" s="52"/>
    </row>
    <row r="105" spans="1:57" s="41" customFormat="1" ht="34.5" customHeight="1" x14ac:dyDescent="0.25">
      <c r="F105" s="43"/>
      <c r="G105" s="49"/>
      <c r="H105" s="116" t="s">
        <v>66</v>
      </c>
      <c r="I105" s="116" t="s">
        <v>66</v>
      </c>
      <c r="J105" s="42"/>
      <c r="K105" s="116" t="s">
        <v>66</v>
      </c>
      <c r="L105" s="50"/>
      <c r="M105" s="50"/>
      <c r="N105" s="50"/>
      <c r="O105" s="50"/>
      <c r="P105" s="61"/>
      <c r="Q105" s="61"/>
      <c r="R105" s="61"/>
      <c r="S105" s="61"/>
      <c r="T105" s="88"/>
      <c r="U105" s="88"/>
      <c r="V105" s="88"/>
      <c r="W105" s="88"/>
      <c r="X105" s="89"/>
      <c r="Y105" s="89"/>
      <c r="Z105" s="89"/>
      <c r="AA105" s="89"/>
      <c r="AB105" s="88"/>
      <c r="AC105" s="88"/>
      <c r="AD105" s="88"/>
      <c r="AE105" s="88"/>
      <c r="AF105" s="89"/>
      <c r="AG105" s="89"/>
      <c r="AH105" s="89"/>
      <c r="AI105" s="89"/>
      <c r="AJ105" s="64"/>
      <c r="AK105" s="90"/>
      <c r="AL105" s="90"/>
      <c r="AM105" s="91"/>
      <c r="AN105" s="91"/>
      <c r="AO105" s="91"/>
      <c r="AP105" s="91"/>
      <c r="AQ105" s="92"/>
      <c r="AR105" s="92"/>
      <c r="AS105" s="92"/>
      <c r="AT105" s="92"/>
      <c r="AU105" s="93"/>
      <c r="AV105" s="89"/>
      <c r="AW105" s="94"/>
      <c r="AX105" s="94"/>
      <c r="AY105" s="94"/>
      <c r="AZ105" s="94"/>
      <c r="BA105" s="88"/>
      <c r="BB105" s="88"/>
      <c r="BC105" s="88"/>
      <c r="BD105" s="88"/>
      <c r="BE105" s="52"/>
    </row>
    <row r="106" spans="1:57" ht="57" customHeight="1" x14ac:dyDescent="0.3">
      <c r="G106" s="42" t="s">
        <v>45</v>
      </c>
      <c r="H106" s="116" t="s">
        <v>43</v>
      </c>
      <c r="I106" s="116" t="s">
        <v>17</v>
      </c>
      <c r="J106" s="42" t="s">
        <v>43</v>
      </c>
      <c r="K106" s="116" t="s">
        <v>68</v>
      </c>
      <c r="L106" s="50">
        <v>1400</v>
      </c>
      <c r="M106" s="51">
        <v>700</v>
      </c>
      <c r="N106" s="51">
        <v>600</v>
      </c>
      <c r="O106" s="51">
        <v>500</v>
      </c>
      <c r="AM106" s="95"/>
      <c r="AN106" s="96"/>
      <c r="AO106" s="96"/>
      <c r="AP106" s="97"/>
      <c r="AQ106" s="98"/>
      <c r="AR106" s="98"/>
      <c r="AS106" s="98"/>
      <c r="AT106" s="98"/>
      <c r="AU106" s="99"/>
    </row>
    <row r="107" spans="1:57" s="20" customFormat="1" ht="54" customHeight="1" x14ac:dyDescent="0.25">
      <c r="A107" s="25"/>
      <c r="B107" s="25"/>
      <c r="C107" s="25"/>
      <c r="D107" s="25"/>
      <c r="E107" s="46"/>
      <c r="F107" s="26"/>
      <c r="G107" s="27"/>
      <c r="H107" s="116" t="s">
        <v>66</v>
      </c>
      <c r="I107" s="116" t="s">
        <v>66</v>
      </c>
      <c r="J107" s="27"/>
      <c r="K107" s="116" t="s">
        <v>66</v>
      </c>
      <c r="L107" s="48"/>
      <c r="M107" s="47"/>
      <c r="N107" s="47"/>
      <c r="O107" s="47"/>
      <c r="P107" s="28"/>
      <c r="Q107" s="28"/>
      <c r="R107" s="28"/>
      <c r="S107" s="28"/>
      <c r="T107" s="29"/>
      <c r="U107" s="30"/>
      <c r="V107" s="30"/>
      <c r="W107" s="30"/>
      <c r="X107" s="30"/>
      <c r="Y107" s="31"/>
      <c r="Z107" s="31"/>
      <c r="AA107" s="31"/>
      <c r="AB107" s="31"/>
      <c r="AC107" s="30"/>
      <c r="AD107" s="30"/>
      <c r="AE107" s="30"/>
      <c r="AF107" s="30"/>
      <c r="AG107" s="32"/>
      <c r="AH107" s="32"/>
      <c r="AI107" s="32"/>
      <c r="AJ107" s="32"/>
      <c r="AK107" s="33"/>
      <c r="AL107" s="33"/>
      <c r="AM107" s="34"/>
      <c r="AN107" s="30"/>
      <c r="AO107" s="30"/>
      <c r="AP107" s="30"/>
      <c r="AQ107" s="30"/>
      <c r="AR107" s="30"/>
      <c r="AS107" s="30"/>
      <c r="AT107" s="30"/>
      <c r="AU107" s="30"/>
      <c r="AV107" s="35"/>
      <c r="AW107" s="46"/>
      <c r="AX107" s="36"/>
      <c r="AY107" s="37"/>
    </row>
    <row r="108" spans="1:57" s="20" customFormat="1" ht="54" customHeight="1" x14ac:dyDescent="0.25">
      <c r="A108" s="25"/>
      <c r="B108" s="25"/>
      <c r="C108" s="25"/>
      <c r="D108" s="25"/>
      <c r="E108" s="46"/>
      <c r="F108" s="26"/>
      <c r="G108" s="27"/>
      <c r="H108" s="116" t="s">
        <v>66</v>
      </c>
      <c r="I108" s="116" t="s">
        <v>66</v>
      </c>
      <c r="J108" s="27"/>
      <c r="K108" s="116" t="s">
        <v>66</v>
      </c>
      <c r="L108" s="48"/>
      <c r="M108" s="47"/>
      <c r="N108" s="47"/>
      <c r="O108" s="47"/>
      <c r="P108" s="28"/>
      <c r="Q108" s="28"/>
      <c r="R108" s="28"/>
      <c r="S108" s="28"/>
      <c r="T108" s="29"/>
      <c r="U108" s="30"/>
      <c r="V108" s="30"/>
      <c r="W108" s="30"/>
      <c r="X108" s="30"/>
      <c r="Y108" s="31"/>
      <c r="Z108" s="31"/>
      <c r="AA108" s="31"/>
      <c r="AB108" s="31"/>
      <c r="AC108" s="30"/>
      <c r="AD108" s="30"/>
      <c r="AE108" s="30"/>
      <c r="AF108" s="30"/>
      <c r="AG108" s="32"/>
      <c r="AH108" s="32"/>
      <c r="AI108" s="32"/>
      <c r="AJ108" s="32"/>
      <c r="AK108" s="33"/>
      <c r="AL108" s="33"/>
      <c r="AM108" s="34"/>
      <c r="AN108" s="30"/>
      <c r="AO108" s="30"/>
      <c r="AP108" s="30"/>
      <c r="AQ108" s="30"/>
      <c r="AR108" s="30"/>
      <c r="AS108" s="30"/>
      <c r="AT108" s="30"/>
      <c r="AU108" s="30"/>
      <c r="AV108" s="35"/>
      <c r="AW108" s="46"/>
      <c r="AX108" s="36"/>
      <c r="AY108" s="37"/>
    </row>
    <row r="109" spans="1:57" s="20" customFormat="1" ht="54" customHeight="1" x14ac:dyDescent="0.25">
      <c r="A109" s="25"/>
      <c r="B109" s="25"/>
      <c r="C109" s="25"/>
      <c r="D109" s="25"/>
      <c r="E109" s="46"/>
      <c r="F109" s="26"/>
      <c r="G109" s="27"/>
      <c r="H109" s="116" t="s">
        <v>66</v>
      </c>
      <c r="I109" s="116" t="s">
        <v>66</v>
      </c>
      <c r="J109" s="27"/>
      <c r="K109" s="116" t="s">
        <v>66</v>
      </c>
      <c r="L109" s="48"/>
      <c r="M109" s="47"/>
      <c r="N109" s="47"/>
      <c r="O109" s="47"/>
      <c r="P109" s="28"/>
      <c r="Q109" s="28"/>
      <c r="R109" s="28"/>
      <c r="S109" s="28"/>
      <c r="T109" s="29"/>
      <c r="U109" s="30"/>
      <c r="V109" s="30"/>
      <c r="W109" s="30"/>
      <c r="X109" s="30"/>
      <c r="Y109" s="31"/>
      <c r="Z109" s="31"/>
      <c r="AA109" s="31"/>
      <c r="AB109" s="31"/>
      <c r="AC109" s="30"/>
      <c r="AD109" s="30"/>
      <c r="AE109" s="30"/>
      <c r="AF109" s="30"/>
      <c r="AG109" s="32"/>
      <c r="AH109" s="32"/>
      <c r="AI109" s="32"/>
      <c r="AJ109" s="32"/>
      <c r="AK109" s="33"/>
      <c r="AL109" s="33"/>
      <c r="AM109" s="34"/>
      <c r="AN109" s="30"/>
      <c r="AO109" s="30"/>
      <c r="AP109" s="30"/>
      <c r="AQ109" s="30"/>
      <c r="AR109" s="30"/>
      <c r="AS109" s="30"/>
      <c r="AT109" s="30"/>
      <c r="AU109" s="30"/>
      <c r="AV109" s="35"/>
      <c r="AW109" s="46"/>
      <c r="AX109" s="36"/>
      <c r="AY109" s="37"/>
    </row>
    <row r="110" spans="1:57" s="20" customFormat="1" ht="54" customHeight="1" x14ac:dyDescent="0.25">
      <c r="A110" s="25"/>
      <c r="B110" s="25"/>
      <c r="C110" s="25"/>
      <c r="D110" s="25"/>
      <c r="E110" s="46"/>
      <c r="F110" s="26"/>
      <c r="G110" s="27"/>
      <c r="H110" s="116" t="s">
        <v>66</v>
      </c>
      <c r="I110" s="116" t="s">
        <v>66</v>
      </c>
      <c r="J110" s="27"/>
      <c r="K110" s="116" t="s">
        <v>66</v>
      </c>
      <c r="L110" s="48"/>
      <c r="M110" s="47"/>
      <c r="N110" s="47"/>
      <c r="O110" s="47"/>
      <c r="P110" s="28"/>
      <c r="Q110" s="28"/>
      <c r="R110" s="28"/>
      <c r="S110" s="28"/>
      <c r="T110" s="29"/>
      <c r="U110" s="30"/>
      <c r="V110" s="30"/>
      <c r="W110" s="30"/>
      <c r="X110" s="30"/>
      <c r="Y110" s="31"/>
      <c r="Z110" s="31"/>
      <c r="AA110" s="31"/>
      <c r="AB110" s="31"/>
      <c r="AC110" s="30"/>
      <c r="AD110" s="30"/>
      <c r="AE110" s="30"/>
      <c r="AF110" s="30"/>
      <c r="AG110" s="32"/>
      <c r="AH110" s="32"/>
      <c r="AI110" s="32"/>
      <c r="AJ110" s="32"/>
      <c r="AK110" s="33"/>
      <c r="AL110" s="33"/>
      <c r="AM110" s="34"/>
      <c r="AN110" s="30"/>
      <c r="AO110" s="30"/>
      <c r="AP110" s="30"/>
      <c r="AQ110" s="30"/>
      <c r="AR110" s="30"/>
      <c r="AS110" s="30"/>
      <c r="AT110" s="30"/>
      <c r="AU110" s="30"/>
      <c r="AV110" s="35"/>
      <c r="AW110" s="46"/>
      <c r="AX110" s="36"/>
      <c r="AY110" s="37"/>
    </row>
    <row r="111" spans="1:57" s="20" customFormat="1" ht="54" customHeight="1" x14ac:dyDescent="0.25">
      <c r="A111" s="25"/>
      <c r="B111" s="25"/>
      <c r="C111" s="25"/>
      <c r="D111" s="25"/>
      <c r="E111" s="46"/>
      <c r="F111" s="26"/>
      <c r="G111" s="27"/>
      <c r="H111" s="116" t="s">
        <v>66</v>
      </c>
      <c r="I111" s="116" t="s">
        <v>66</v>
      </c>
      <c r="J111" s="27"/>
      <c r="K111" s="116" t="s">
        <v>66</v>
      </c>
      <c r="L111" s="48"/>
      <c r="M111" s="47"/>
      <c r="N111" s="47"/>
      <c r="O111" s="47"/>
      <c r="P111" s="28"/>
      <c r="Q111" s="28"/>
      <c r="R111" s="28"/>
      <c r="S111" s="28"/>
      <c r="T111" s="29"/>
      <c r="U111" s="30"/>
      <c r="V111" s="30"/>
      <c r="W111" s="30"/>
      <c r="X111" s="30"/>
      <c r="Y111" s="31"/>
      <c r="Z111" s="31"/>
      <c r="AA111" s="31"/>
      <c r="AB111" s="31"/>
      <c r="AC111" s="30"/>
      <c r="AD111" s="30"/>
      <c r="AE111" s="30"/>
      <c r="AF111" s="30"/>
      <c r="AG111" s="32"/>
      <c r="AH111" s="32"/>
      <c r="AI111" s="32"/>
      <c r="AJ111" s="32"/>
      <c r="AK111" s="33"/>
      <c r="AL111" s="33"/>
      <c r="AM111" s="34"/>
      <c r="AN111" s="30"/>
      <c r="AO111" s="30"/>
      <c r="AP111" s="30"/>
      <c r="AQ111" s="30"/>
      <c r="AR111" s="30"/>
      <c r="AS111" s="30"/>
      <c r="AT111" s="30"/>
      <c r="AU111" s="30"/>
      <c r="AV111" s="35"/>
      <c r="AW111" s="46"/>
      <c r="AX111" s="36"/>
      <c r="AY111" s="37"/>
    </row>
    <row r="112" spans="1:57" s="20" customFormat="1" ht="54" customHeight="1" x14ac:dyDescent="0.25">
      <c r="A112" s="25"/>
      <c r="B112" s="25"/>
      <c r="C112" s="25"/>
      <c r="D112" s="25"/>
      <c r="E112" s="46"/>
      <c r="F112" s="26"/>
      <c r="G112" s="27"/>
      <c r="H112" s="116" t="s">
        <v>66</v>
      </c>
      <c r="I112" s="116" t="s">
        <v>66</v>
      </c>
      <c r="J112" s="27"/>
      <c r="K112" s="116" t="s">
        <v>66</v>
      </c>
      <c r="L112" s="48"/>
      <c r="M112" s="47"/>
      <c r="N112" s="47"/>
      <c r="O112" s="47"/>
      <c r="P112" s="28"/>
      <c r="Q112" s="28"/>
      <c r="R112" s="28"/>
      <c r="S112" s="28"/>
      <c r="T112" s="29"/>
      <c r="U112" s="30"/>
      <c r="V112" s="30"/>
      <c r="W112" s="30"/>
      <c r="X112" s="30"/>
      <c r="Y112" s="31"/>
      <c r="Z112" s="31"/>
      <c r="AA112" s="31"/>
      <c r="AB112" s="31"/>
      <c r="AC112" s="30"/>
      <c r="AD112" s="30"/>
      <c r="AE112" s="30"/>
      <c r="AF112" s="30"/>
      <c r="AG112" s="32"/>
      <c r="AH112" s="32"/>
      <c r="AI112" s="32"/>
      <c r="AJ112" s="32"/>
      <c r="AK112" s="33"/>
      <c r="AL112" s="33"/>
      <c r="AM112" s="34"/>
      <c r="AN112" s="30"/>
      <c r="AO112" s="30"/>
      <c r="AP112" s="30"/>
      <c r="AQ112" s="30"/>
      <c r="AR112" s="30"/>
      <c r="AS112" s="30"/>
      <c r="AT112" s="30"/>
      <c r="AU112" s="30"/>
      <c r="AV112" s="35"/>
      <c r="AW112" s="46"/>
      <c r="AX112" s="36"/>
      <c r="AY112" s="37"/>
    </row>
    <row r="113" spans="1:57" s="53" customFormat="1" ht="35.1" customHeight="1" x14ac:dyDescent="0.25">
      <c r="A113" s="41"/>
      <c r="B113" s="41"/>
      <c r="C113" s="41"/>
      <c r="D113" s="41"/>
      <c r="E113" s="20"/>
      <c r="F113" s="57"/>
      <c r="G113" s="58"/>
      <c r="H113" s="19"/>
      <c r="I113" s="59"/>
      <c r="J113" s="60"/>
      <c r="K113" s="59"/>
      <c r="L113" s="61"/>
      <c r="M113" s="61"/>
      <c r="N113" s="62"/>
      <c r="O113" s="62"/>
      <c r="P113" s="61"/>
      <c r="Q113" s="61"/>
      <c r="R113" s="61"/>
      <c r="S113" s="61"/>
      <c r="T113" s="55"/>
      <c r="U113" s="55"/>
      <c r="V113" s="55"/>
      <c r="W113" s="55"/>
      <c r="X113" s="63"/>
      <c r="Y113" s="63"/>
      <c r="Z113" s="63"/>
      <c r="AA113" s="63"/>
      <c r="AB113" s="55"/>
      <c r="AC113" s="55"/>
      <c r="AD113" s="55"/>
      <c r="AE113" s="55"/>
      <c r="AF113" s="63"/>
      <c r="AG113" s="63"/>
      <c r="AH113" s="63"/>
      <c r="AI113" s="63"/>
      <c r="AJ113" s="64"/>
      <c r="AK113" s="65"/>
      <c r="AL113" s="65"/>
      <c r="AM113" s="66"/>
      <c r="AN113" s="66"/>
      <c r="AO113" s="66"/>
      <c r="AP113" s="66"/>
      <c r="AQ113" s="67"/>
      <c r="AR113" s="67"/>
      <c r="AS113" s="67"/>
      <c r="AT113" s="67"/>
      <c r="AU113" s="68"/>
      <c r="AV113" s="63"/>
      <c r="AW113" s="54"/>
      <c r="AX113" s="54"/>
      <c r="AY113" s="54"/>
      <c r="AZ113" s="54"/>
      <c r="BA113" s="55"/>
      <c r="BB113" s="55"/>
      <c r="BC113" s="55"/>
      <c r="BD113" s="55"/>
      <c r="BE113" s="52"/>
    </row>
    <row r="114" spans="1:57" s="53" customFormat="1" ht="35.1" customHeight="1" x14ac:dyDescent="0.25">
      <c r="A114" s="41"/>
      <c r="B114" s="41"/>
      <c r="C114" s="41"/>
      <c r="D114" s="41"/>
      <c r="E114" s="20"/>
      <c r="F114" s="57"/>
      <c r="G114" s="58"/>
      <c r="H114" s="19"/>
      <c r="I114" s="59"/>
      <c r="J114" s="60"/>
      <c r="K114" s="59"/>
      <c r="L114" s="61"/>
      <c r="M114" s="61"/>
      <c r="N114" s="62"/>
      <c r="O114" s="62"/>
      <c r="P114" s="61"/>
      <c r="Q114" s="61"/>
      <c r="R114" s="61"/>
      <c r="S114" s="61"/>
      <c r="T114" s="55"/>
      <c r="U114" s="55"/>
      <c r="V114" s="55"/>
      <c r="W114" s="55"/>
      <c r="X114" s="63"/>
      <c r="Y114" s="63"/>
      <c r="Z114" s="63"/>
      <c r="AA114" s="63"/>
      <c r="AB114" s="55"/>
      <c r="AC114" s="55"/>
      <c r="AD114" s="55"/>
      <c r="AE114" s="55"/>
      <c r="AF114" s="63"/>
      <c r="AG114" s="63"/>
      <c r="AH114" s="63"/>
      <c r="AI114" s="63"/>
      <c r="AJ114" s="64"/>
      <c r="AK114" s="65"/>
      <c r="AL114" s="65"/>
      <c r="AM114" s="66"/>
      <c r="AN114" s="66"/>
      <c r="AO114" s="66"/>
      <c r="AP114" s="66"/>
      <c r="AQ114" s="67"/>
      <c r="AR114" s="67"/>
      <c r="AS114" s="67"/>
      <c r="AT114" s="67"/>
      <c r="AU114" s="68"/>
      <c r="AV114" s="63"/>
      <c r="AW114" s="54"/>
      <c r="AX114" s="54"/>
      <c r="AY114" s="54"/>
      <c r="AZ114" s="54"/>
      <c r="BA114" s="55"/>
      <c r="BB114" s="55"/>
      <c r="BC114" s="55"/>
      <c r="BD114" s="55"/>
      <c r="BE114" s="52"/>
    </row>
    <row r="115" spans="1:57" s="53" customFormat="1" ht="35.1" customHeight="1" x14ac:dyDescent="0.25">
      <c r="A115" s="41"/>
      <c r="B115" s="41"/>
      <c r="C115" s="41"/>
      <c r="D115" s="41"/>
      <c r="E115" s="20"/>
      <c r="F115" s="57"/>
      <c r="G115" s="58"/>
      <c r="H115" s="19"/>
      <c r="I115" s="59"/>
      <c r="J115" s="60"/>
      <c r="K115" s="59"/>
      <c r="L115" s="61"/>
      <c r="M115" s="61"/>
      <c r="N115" s="62"/>
      <c r="O115" s="62"/>
      <c r="P115" s="61"/>
      <c r="Q115" s="61"/>
      <c r="R115" s="61"/>
      <c r="S115" s="61"/>
      <c r="T115" s="55"/>
      <c r="U115" s="55"/>
      <c r="V115" s="55"/>
      <c r="W115" s="55"/>
      <c r="X115" s="63"/>
      <c r="Y115" s="63"/>
      <c r="Z115" s="63"/>
      <c r="AA115" s="63"/>
      <c r="AB115" s="55"/>
      <c r="AC115" s="55"/>
      <c r="AD115" s="55"/>
      <c r="AE115" s="55"/>
      <c r="AF115" s="63"/>
      <c r="AG115" s="63"/>
      <c r="AH115" s="63"/>
      <c r="AI115" s="63"/>
      <c r="AJ115" s="64"/>
      <c r="AK115" s="65"/>
      <c r="AL115" s="65"/>
      <c r="AM115" s="66"/>
      <c r="AN115" s="66"/>
      <c r="AO115" s="66"/>
      <c r="AP115" s="66"/>
      <c r="AQ115" s="67"/>
      <c r="AR115" s="67"/>
      <c r="AS115" s="67"/>
      <c r="AT115" s="67"/>
      <c r="AU115" s="68"/>
      <c r="AV115" s="63"/>
      <c r="AW115" s="54"/>
      <c r="AX115" s="54"/>
      <c r="AY115" s="54"/>
      <c r="AZ115" s="54"/>
      <c r="BA115" s="55"/>
      <c r="BB115" s="55"/>
      <c r="BC115" s="55"/>
      <c r="BD115" s="55"/>
      <c r="BE115" s="52"/>
    </row>
    <row r="116" spans="1:57" s="53" customFormat="1" ht="35.1" customHeight="1" x14ac:dyDescent="0.25">
      <c r="A116" s="41"/>
      <c r="B116" s="41"/>
      <c r="C116" s="41"/>
      <c r="D116" s="41"/>
      <c r="E116" s="20"/>
      <c r="F116" s="57"/>
      <c r="G116" s="58"/>
      <c r="H116" s="19"/>
      <c r="I116" s="59"/>
      <c r="J116" s="60"/>
      <c r="K116" s="59"/>
      <c r="L116" s="61"/>
      <c r="M116" s="61"/>
      <c r="N116" s="62"/>
      <c r="O116" s="62"/>
      <c r="P116" s="61"/>
      <c r="Q116" s="61"/>
      <c r="R116" s="61"/>
      <c r="S116" s="61"/>
      <c r="T116" s="55"/>
      <c r="U116" s="55"/>
      <c r="V116" s="55"/>
      <c r="W116" s="55"/>
      <c r="X116" s="63"/>
      <c r="Y116" s="63"/>
      <c r="Z116" s="63"/>
      <c r="AA116" s="63"/>
      <c r="AB116" s="55"/>
      <c r="AC116" s="55"/>
      <c r="AD116" s="55"/>
      <c r="AE116" s="55"/>
      <c r="AF116" s="63"/>
      <c r="AG116" s="63"/>
      <c r="AH116" s="63"/>
      <c r="AI116" s="63"/>
      <c r="AJ116" s="64"/>
      <c r="AK116" s="65"/>
      <c r="AL116" s="65"/>
      <c r="AM116" s="66"/>
      <c r="AN116" s="66"/>
      <c r="AO116" s="66"/>
      <c r="AP116" s="66"/>
      <c r="AQ116" s="67"/>
      <c r="AR116" s="67"/>
      <c r="AS116" s="67"/>
      <c r="AT116" s="67"/>
      <c r="AU116" s="68"/>
      <c r="AV116" s="63"/>
      <c r="AW116" s="54"/>
      <c r="AX116" s="54"/>
      <c r="AY116" s="54"/>
      <c r="AZ116" s="54"/>
      <c r="BA116" s="55"/>
      <c r="BB116" s="55"/>
      <c r="BC116" s="55"/>
      <c r="BD116" s="55"/>
      <c r="BE116" s="52"/>
    </row>
    <row r="117" spans="1:57" s="53" customFormat="1" ht="35.1" customHeight="1" x14ac:dyDescent="0.25">
      <c r="A117" s="41"/>
      <c r="B117" s="41"/>
      <c r="C117" s="41"/>
      <c r="D117" s="41"/>
      <c r="E117" s="20"/>
      <c r="F117" s="57"/>
      <c r="G117" s="58"/>
      <c r="H117" s="19"/>
      <c r="I117" s="59"/>
      <c r="J117" s="60"/>
      <c r="K117" s="59"/>
      <c r="L117" s="61"/>
      <c r="M117" s="61"/>
      <c r="N117" s="62"/>
      <c r="O117" s="62"/>
      <c r="P117" s="61"/>
      <c r="Q117" s="61"/>
      <c r="R117" s="61"/>
      <c r="S117" s="61"/>
      <c r="T117" s="55"/>
      <c r="U117" s="55"/>
      <c r="V117" s="55"/>
      <c r="W117" s="55"/>
      <c r="X117" s="63"/>
      <c r="Y117" s="63"/>
      <c r="Z117" s="63"/>
      <c r="AA117" s="63"/>
      <c r="AB117" s="55"/>
      <c r="AC117" s="55"/>
      <c r="AD117" s="55"/>
      <c r="AE117" s="55"/>
      <c r="AF117" s="63"/>
      <c r="AG117" s="63"/>
      <c r="AH117" s="63"/>
      <c r="AI117" s="63"/>
      <c r="AJ117" s="64"/>
      <c r="AK117" s="65"/>
      <c r="AL117" s="65"/>
      <c r="AM117" s="66"/>
      <c r="AN117" s="66"/>
      <c r="AO117" s="66"/>
      <c r="AP117" s="66"/>
      <c r="AQ117" s="67"/>
      <c r="AR117" s="67"/>
      <c r="AS117" s="67"/>
      <c r="AT117" s="67"/>
      <c r="AU117" s="68"/>
      <c r="AV117" s="63"/>
      <c r="AW117" s="54"/>
      <c r="AX117" s="54"/>
      <c r="AY117" s="54"/>
      <c r="AZ117" s="54"/>
      <c r="BA117" s="55"/>
      <c r="BB117" s="55"/>
      <c r="BC117" s="55"/>
      <c r="BD117" s="55"/>
      <c r="BE117" s="52"/>
    </row>
    <row r="118" spans="1:57" s="53" customFormat="1" ht="35.1" customHeight="1" x14ac:dyDescent="0.25">
      <c r="A118" s="41"/>
      <c r="B118" s="41"/>
      <c r="C118" s="41"/>
      <c r="D118" s="41"/>
      <c r="E118" s="20"/>
      <c r="F118" s="57"/>
      <c r="G118" s="58"/>
      <c r="H118" s="19"/>
      <c r="I118" s="59"/>
      <c r="J118" s="60"/>
      <c r="K118" s="59"/>
      <c r="L118" s="61"/>
      <c r="M118" s="61"/>
      <c r="N118" s="62"/>
      <c r="O118" s="62"/>
      <c r="P118" s="61"/>
      <c r="Q118" s="61"/>
      <c r="R118" s="61"/>
      <c r="S118" s="61"/>
      <c r="T118" s="55"/>
      <c r="U118" s="55"/>
      <c r="V118" s="55"/>
      <c r="W118" s="55"/>
      <c r="X118" s="63"/>
      <c r="Y118" s="63"/>
      <c r="Z118" s="63"/>
      <c r="AA118" s="63"/>
      <c r="AB118" s="55"/>
      <c r="AC118" s="55"/>
      <c r="AD118" s="55"/>
      <c r="AE118" s="55"/>
      <c r="AF118" s="63"/>
      <c r="AG118" s="63"/>
      <c r="AH118" s="63"/>
      <c r="AI118" s="63"/>
      <c r="AJ118" s="64"/>
      <c r="AK118" s="65"/>
      <c r="AL118" s="65"/>
      <c r="AM118" s="66"/>
      <c r="AN118" s="66"/>
      <c r="AO118" s="66"/>
      <c r="AP118" s="66"/>
      <c r="AQ118" s="67"/>
      <c r="AR118" s="67"/>
      <c r="AS118" s="67"/>
      <c r="AT118" s="67"/>
      <c r="AU118" s="68"/>
      <c r="AV118" s="63"/>
      <c r="AW118" s="54"/>
      <c r="AX118" s="54"/>
      <c r="AY118" s="54"/>
      <c r="AZ118" s="54"/>
      <c r="BA118" s="55"/>
      <c r="BB118" s="55"/>
      <c r="BC118" s="55"/>
      <c r="BD118" s="55"/>
      <c r="BE118" s="52"/>
    </row>
  </sheetData>
  <autoFilter ref="A1:WWX118" xr:uid="{D3E2406B-D57B-4516-BC2A-E141232F1B60}"/>
  <conditionalFormatting sqref="F1:F84">
    <cfRule type="expression" dxfId="3" priority="4" stopIfTrue="1">
      <formula>AND(COUNTIF(#REF!, F1)+COUNTIF(#REF!, F1)+COUNTIF(#REF!, F1)+COUNTIF(#REF!, F1)+COUNTIF(#REF!, F1)+COUNTIF(#REF!, F1)+COUNTIF(#REF!, F1)+COUNTIF(#REF!, F1)&gt;1,NOT(ISBLANK(F1)))</formula>
    </cfRule>
  </conditionalFormatting>
  <conditionalFormatting sqref="F86:F91">
    <cfRule type="expression" dxfId="2" priority="3" stopIfTrue="1">
      <formula>AND(COUNTIF(#REF!, F86)+COUNTIF(#REF!, F86)+COUNTIF(#REF!, F86)+COUNTIF(#REF!, F86)+COUNTIF(#REF!, F86)+COUNTIF(#REF!, F86)+COUNTIF(#REF!, F86)+COUNTIF(#REF!, F86)&gt;1,NOT(ISBLANK(F86)))</formula>
    </cfRule>
  </conditionalFormatting>
  <conditionalFormatting sqref="F93:F98">
    <cfRule type="expression" dxfId="1" priority="2" stopIfTrue="1">
      <formula>AND(COUNTIF(#REF!, F93)+COUNTIF(#REF!, F93)+COUNTIF(#REF!, F93)+COUNTIF(#REF!, F93)+COUNTIF(#REF!, F93)+COUNTIF(#REF!, F93)+COUNTIF(#REF!, F93)+COUNTIF(#REF!, F93)&gt;1,NOT(ISBLANK(F93)))</formula>
    </cfRule>
  </conditionalFormatting>
  <conditionalFormatting sqref="F100:F105">
    <cfRule type="expression" dxfId="0" priority="1" stopIfTrue="1">
      <formula>AND(COUNTIF(#REF!, F100)+COUNTIF(#REF!, F100)+COUNTIF(#REF!, F100)+COUNTIF(#REF!, F100)+COUNTIF(#REF!, F100)+COUNTIF(#REF!, F100)+COUNTIF(#REF!, F100)+COUNTIF(#REF!, F100)&gt;1,NOT(ISBLANK(F100)))</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132"/>
  <sheetViews>
    <sheetView view="pageBreakPreview" topLeftCell="A123" zoomScale="70" zoomScaleNormal="70" zoomScaleSheetLayoutView="70" workbookViewId="0">
      <selection activeCell="G7" sqref="G7:I132"/>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5.28515625" style="5" customWidth="1"/>
    <col min="7" max="7" width="13" style="108" customWidth="1"/>
    <col min="8" max="9" width="13" style="107" customWidth="1"/>
    <col min="10" max="10" width="14.7109375" style="115" customWidth="1"/>
    <col min="11" max="12" width="20.85546875" style="101"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35" width="0" style="6" hidden="1" customWidth="1"/>
    <col min="36"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25.5" customHeight="1" x14ac:dyDescent="0.25">
      <c r="A1" s="139" t="s">
        <v>106</v>
      </c>
      <c r="B1" s="139"/>
      <c r="C1" s="139"/>
      <c r="D1" s="139"/>
      <c r="E1" s="139"/>
      <c r="F1" s="139"/>
      <c r="G1" s="139"/>
      <c r="H1" s="139"/>
      <c r="I1" s="139"/>
      <c r="J1" s="139"/>
      <c r="K1" s="139"/>
      <c r="L1" s="139"/>
      <c r="M1" s="139"/>
      <c r="N1" s="139"/>
      <c r="O1" s="139"/>
      <c r="P1" s="139"/>
      <c r="Q1" s="139"/>
      <c r="R1" s="139"/>
    </row>
    <row r="2" spans="1:35" ht="18.75" customHeight="1" x14ac:dyDescent="0.25">
      <c r="A2" s="139"/>
      <c r="B2" s="139"/>
      <c r="C2" s="139"/>
      <c r="D2" s="139"/>
      <c r="E2" s="139"/>
      <c r="F2" s="139"/>
      <c r="G2" s="139"/>
      <c r="H2" s="139"/>
      <c r="I2" s="139"/>
      <c r="J2" s="139"/>
      <c r="K2" s="139"/>
      <c r="L2" s="139"/>
      <c r="M2" s="139"/>
      <c r="N2" s="139"/>
      <c r="O2" s="139"/>
      <c r="P2" s="139"/>
      <c r="Q2" s="139"/>
      <c r="R2" s="139"/>
    </row>
    <row r="3" spans="1:35" ht="18.75" customHeight="1" x14ac:dyDescent="0.25">
      <c r="A3" s="146" t="s">
        <v>104</v>
      </c>
      <c r="B3" s="146"/>
      <c r="C3" s="146"/>
      <c r="D3" s="146"/>
      <c r="E3" s="146"/>
      <c r="F3" s="146"/>
      <c r="G3" s="146"/>
      <c r="H3" s="146"/>
      <c r="I3" s="146"/>
      <c r="J3" s="146"/>
      <c r="K3" s="146"/>
      <c r="L3" s="146"/>
      <c r="M3" s="77"/>
      <c r="N3" s="77"/>
      <c r="O3" s="77"/>
      <c r="P3" s="77"/>
    </row>
    <row r="4" spans="1:35" s="22" customFormat="1" ht="51.75" customHeight="1" x14ac:dyDescent="0.25">
      <c r="A4" s="140" t="s">
        <v>0</v>
      </c>
      <c r="B4" s="45" t="s">
        <v>1</v>
      </c>
      <c r="C4" s="128"/>
      <c r="D4" s="152" t="s">
        <v>2</v>
      </c>
      <c r="E4" s="152" t="s">
        <v>3</v>
      </c>
      <c r="F4" s="150" t="s">
        <v>4</v>
      </c>
      <c r="G4" s="144" t="s">
        <v>59</v>
      </c>
      <c r="H4" s="144" t="s">
        <v>60</v>
      </c>
      <c r="I4" s="144" t="s">
        <v>76</v>
      </c>
      <c r="J4" s="142" t="s">
        <v>101</v>
      </c>
      <c r="K4" s="142" t="s">
        <v>102</v>
      </c>
      <c r="L4" s="142" t="s">
        <v>103</v>
      </c>
      <c r="M4" s="163" t="s">
        <v>52</v>
      </c>
      <c r="N4" s="164"/>
      <c r="O4" s="164"/>
      <c r="P4" s="165"/>
    </row>
    <row r="5" spans="1:35" s="104" customFormat="1" ht="35.25" customHeight="1" x14ac:dyDescent="0.25">
      <c r="A5" s="141"/>
      <c r="B5" s="21" t="s">
        <v>9</v>
      </c>
      <c r="C5" s="118"/>
      <c r="D5" s="153"/>
      <c r="E5" s="153"/>
      <c r="F5" s="151"/>
      <c r="G5" s="145"/>
      <c r="H5" s="145"/>
      <c r="I5" s="145"/>
      <c r="J5" s="143"/>
      <c r="K5" s="143"/>
      <c r="L5" s="143"/>
      <c r="M5" s="166"/>
      <c r="N5" s="167"/>
      <c r="O5" s="167"/>
      <c r="P5" s="168"/>
      <c r="Q5" s="112">
        <v>1</v>
      </c>
      <c r="R5" s="112">
        <v>1</v>
      </c>
      <c r="S5" s="112">
        <v>1</v>
      </c>
      <c r="T5" s="112">
        <v>1</v>
      </c>
      <c r="U5" s="112">
        <v>1</v>
      </c>
      <c r="V5" s="112">
        <v>1</v>
      </c>
      <c r="W5" s="112">
        <v>1</v>
      </c>
      <c r="X5" s="112">
        <v>1</v>
      </c>
      <c r="Y5" s="112">
        <v>1</v>
      </c>
      <c r="Z5" s="112">
        <v>1</v>
      </c>
      <c r="AA5" s="112">
        <v>1</v>
      </c>
      <c r="AB5" s="112">
        <v>1</v>
      </c>
      <c r="AC5" s="112">
        <v>1</v>
      </c>
      <c r="AE5" s="104">
        <v>1</v>
      </c>
      <c r="AF5" s="104">
        <v>1</v>
      </c>
      <c r="AG5" s="104">
        <v>1</v>
      </c>
      <c r="AH5" s="104">
        <v>1</v>
      </c>
      <c r="AI5" s="104">
        <v>1</v>
      </c>
    </row>
    <row r="6" spans="1:35" s="104" customFormat="1" ht="35.25" customHeight="1" x14ac:dyDescent="0.25">
      <c r="A6" s="118"/>
      <c r="B6" s="21"/>
      <c r="C6" s="118"/>
      <c r="D6" s="120" t="s">
        <v>75</v>
      </c>
      <c r="E6" s="120"/>
      <c r="F6" s="119"/>
      <c r="G6" s="125"/>
      <c r="H6" s="125"/>
      <c r="I6" s="125"/>
      <c r="J6" s="126"/>
      <c r="K6" s="127"/>
      <c r="L6" s="127"/>
      <c r="M6" s="121"/>
      <c r="N6" s="122"/>
      <c r="O6" s="122"/>
      <c r="P6" s="123"/>
      <c r="Q6" s="112"/>
      <c r="R6" s="112"/>
      <c r="S6" s="112"/>
      <c r="T6" s="112"/>
      <c r="U6" s="112"/>
      <c r="V6" s="112"/>
      <c r="W6" s="112"/>
      <c r="X6" s="112"/>
      <c r="Y6" s="112"/>
      <c r="Z6" s="112"/>
      <c r="AA6" s="112"/>
      <c r="AB6" s="112"/>
      <c r="AC6" s="112"/>
    </row>
    <row r="7" spans="1:35" s="17" customFormat="1" ht="39" customHeight="1" x14ac:dyDescent="0.25">
      <c r="A7" s="26">
        <v>1</v>
      </c>
      <c r="B7" s="26" t="str">
        <f>'Đầu vào (2)'!G1</f>
        <v>LK62DT</v>
      </c>
      <c r="C7" s="26" t="str">
        <f>$B$7</f>
        <v>LK62DT</v>
      </c>
      <c r="D7" s="27" t="str">
        <f>'Đầu vào (2)'!H1</f>
        <v>Đường Lương Đình Của</v>
      </c>
      <c r="E7" s="27" t="str">
        <f>'Đầu vào (2)'!I1</f>
        <v>Đường Hồng Thập Tự</v>
      </c>
      <c r="F7" s="27" t="str">
        <f>'Đầu vào (2)'!K1</f>
        <v>Giáp ranh phường Long Khánh</v>
      </c>
      <c r="G7" s="109">
        <v>4400</v>
      </c>
      <c r="H7" s="70">
        <v>3100</v>
      </c>
      <c r="I7" s="70">
        <v>2600</v>
      </c>
      <c r="J7" s="136">
        <f>VLOOKUP(C7,'[2]1. MA DO'!$E$5:$AB$1933,23,0)</f>
        <v>1.1299999999999999</v>
      </c>
      <c r="K7" s="137">
        <f>J7</f>
        <v>1.1299999999999999</v>
      </c>
      <c r="L7" s="137">
        <f>J7</f>
        <v>1.1299999999999999</v>
      </c>
      <c r="M7" s="28">
        <f>'Đầu vào (2)'!L1</f>
        <v>4000</v>
      </c>
      <c r="N7" s="28">
        <f>'Đầu vào (2)'!M1</f>
        <v>2000</v>
      </c>
      <c r="O7" s="28">
        <f>'Đầu vào (2)'!N1</f>
        <v>1500</v>
      </c>
      <c r="P7" s="28">
        <f>'Đầu vào (2)'!O1</f>
        <v>900</v>
      </c>
      <c r="Q7" s="17">
        <f>VLOOKUP(B7,'[3]Giá đề xuất ODT'!$G$11:$AD$2233,21,0)</f>
        <v>4400</v>
      </c>
      <c r="R7" s="17">
        <f>VLOOKUP(B7,'[3]Giá đề xuất ODT'!$G$11:$AD$2233,22,0)</f>
        <v>2200</v>
      </c>
      <c r="S7" s="17">
        <f>VLOOKUP(B7,'[3]Giá đề xuất ODT'!$G$11:$AD$2233,23,0)</f>
        <v>1700</v>
      </c>
      <c r="T7" s="17">
        <f>VLOOKUP(B7,'[3]Giá đề xuất ODT'!$G$11:$AD$2233,24,0)</f>
        <v>1000</v>
      </c>
      <c r="W7" s="17" t="str">
        <f>D7</f>
        <v>Đường Lương Đình Của</v>
      </c>
      <c r="X7" s="17" t="str">
        <f>"đoạn từ "&amp;E7</f>
        <v>đoạn từ Đường Hồng Thập Tự</v>
      </c>
      <c r="Y7" s="17" t="str">
        <f>" đến "&amp;F7</f>
        <v xml:space="preserve"> đến Giáp ranh phường Long Khánh</v>
      </c>
    </row>
    <row r="8" spans="1:35" s="17" customFormat="1" ht="78.75" x14ac:dyDescent="0.25">
      <c r="A8" s="26">
        <f>A7+1</f>
        <v>2</v>
      </c>
      <c r="B8" s="26" t="s">
        <v>6</v>
      </c>
      <c r="C8" s="26" t="str">
        <f t="shared" ref="C8:C13" si="0">$B$7</f>
        <v>LK62DT</v>
      </c>
      <c r="D8" s="147" t="str">
        <f>V8&amp;W8&amp;X8&amp;Y8&amp;Z8&amp;"
"&amp;AA8&amp;"
"
&amp;AB8</f>
        <v>Các tuyến đường giao thông đấu nối trực tiếp ra Đường Lương Đình Của đoạn từ Đường Hồng Thập Tự đến Giáp ranh phường Long Khánh có hiện trạng là đường nhựa, bê tông xi măng:
- Có bề rộng ≥5m, cách đường giao thông ≤600m.
- Có bề rộng từ ≥3m đến &lt;5m, cách đường giao thông ≤400m.</v>
      </c>
      <c r="E8" s="148"/>
      <c r="F8" s="149"/>
      <c r="G8" s="69">
        <v>2200</v>
      </c>
      <c r="H8" s="70">
        <v>1500</v>
      </c>
      <c r="I8" s="70">
        <v>1300</v>
      </c>
      <c r="J8" s="136">
        <f>VLOOKUP(C8,'[2]1. MA DO'!$E$5:$AB$1933,23,0)</f>
        <v>1.1299999999999999</v>
      </c>
      <c r="K8" s="137">
        <f t="shared" ref="K8:K71" si="1">J8</f>
        <v>1.1299999999999999</v>
      </c>
      <c r="L8" s="137">
        <f t="shared" ref="L8:L71" si="2">J8</f>
        <v>1.1299999999999999</v>
      </c>
      <c r="M8" s="28">
        <f t="shared" ref="M8:U8" si="3">M7</f>
        <v>4000</v>
      </c>
      <c r="N8" s="28">
        <f t="shared" si="3"/>
        <v>2000</v>
      </c>
      <c r="O8" s="28">
        <f t="shared" si="3"/>
        <v>1500</v>
      </c>
      <c r="P8" s="28">
        <f t="shared" si="3"/>
        <v>900</v>
      </c>
      <c r="Q8" s="17">
        <f t="shared" si="3"/>
        <v>4400</v>
      </c>
      <c r="R8" s="17">
        <f t="shared" si="3"/>
        <v>2200</v>
      </c>
      <c r="S8" s="17">
        <f t="shared" si="3"/>
        <v>1700</v>
      </c>
      <c r="T8" s="17">
        <f t="shared" si="3"/>
        <v>1000</v>
      </c>
      <c r="U8" s="17">
        <f t="shared" si="3"/>
        <v>0</v>
      </c>
      <c r="V8" s="17" t="s">
        <v>10</v>
      </c>
      <c r="W8" s="17" t="str">
        <f>D7</f>
        <v>Đường Lương Đình Của</v>
      </c>
      <c r="X8" s="17" t="str">
        <f>" đoạn từ "&amp;E7</f>
        <v xml:space="preserve"> đoạn từ Đường Hồng Thập Tự</v>
      </c>
      <c r="Y8" s="17" t="str">
        <f>" đến "&amp;F7</f>
        <v xml:space="preserve"> đến Giáp ranh phường Long Khánh</v>
      </c>
      <c r="Z8" s="17" t="s">
        <v>70</v>
      </c>
      <c r="AA8" s="39" t="s">
        <v>54</v>
      </c>
      <c r="AB8" s="39" t="s">
        <v>55</v>
      </c>
    </row>
    <row r="9" spans="1:35" s="17" customFormat="1" ht="78.75" x14ac:dyDescent="0.25">
      <c r="A9" s="26">
        <f t="shared" ref="A9:A72" si="4">A8+1</f>
        <v>3</v>
      </c>
      <c r="B9" s="26" t="s">
        <v>7</v>
      </c>
      <c r="C9" s="26" t="str">
        <f t="shared" si="0"/>
        <v>LK62DT</v>
      </c>
      <c r="D9" s="147" t="str">
        <f>V9&amp;W9&amp;X9&amp;Y9&amp;Z9&amp;"
"&amp;AA9&amp;"
"&amp;AB9&amp;"
"&amp;AC9</f>
        <v>Các tuyến đường giao thông đấu nối trực tiếp ra Đường Lương Đình Của đoạn từ Đường Hồng Thập Tự đến Giáp ranh phường Long Khánh có hiện trạng là đường nhựa, bê tông xi măng:
- Có bề rộng ≥5m, cách đường giao thông &gt;600m.
- Có bề rộng từ ≥3m đến &lt;5m, cách đường giao thông từ &gt;400m đến ≤600m.
- Có bề rộng &lt;3m, cách đường giao thông ≤200m.</v>
      </c>
      <c r="E9" s="148"/>
      <c r="F9" s="149"/>
      <c r="G9" s="69">
        <v>1700</v>
      </c>
      <c r="H9" s="70">
        <v>1200</v>
      </c>
      <c r="I9" s="70">
        <v>1000</v>
      </c>
      <c r="J9" s="136">
        <f>VLOOKUP(C9,'[2]1. MA DO'!$E$5:$AB$1933,23,0)</f>
        <v>1.1299999999999999</v>
      </c>
      <c r="K9" s="137">
        <f t="shared" si="1"/>
        <v>1.1299999999999999</v>
      </c>
      <c r="L9" s="137">
        <f t="shared" si="2"/>
        <v>1.1299999999999999</v>
      </c>
      <c r="M9" s="28">
        <f t="shared" ref="M9:M13" si="5">M8</f>
        <v>4000</v>
      </c>
      <c r="N9" s="28">
        <f t="shared" ref="N9:N13" si="6">N8</f>
        <v>2000</v>
      </c>
      <c r="O9" s="28">
        <f t="shared" ref="O9:O13" si="7">O8</f>
        <v>1500</v>
      </c>
      <c r="P9" s="28">
        <f t="shared" ref="P9:P13" si="8">P8</f>
        <v>900</v>
      </c>
      <c r="Q9" s="17">
        <f t="shared" ref="Q9:Q13" si="9">Q8</f>
        <v>4400</v>
      </c>
      <c r="R9" s="17">
        <f t="shared" ref="R9:R13" si="10">R8</f>
        <v>2200</v>
      </c>
      <c r="S9" s="17">
        <f t="shared" ref="S9:S13" si="11">S8</f>
        <v>1700</v>
      </c>
      <c r="T9" s="17">
        <f t="shared" ref="T9:U13" si="12">T8</f>
        <v>1000</v>
      </c>
      <c r="U9" s="17">
        <f t="shared" si="12"/>
        <v>0</v>
      </c>
      <c r="V9" s="17" t="s">
        <v>10</v>
      </c>
      <c r="W9" s="17" t="str">
        <f>W8</f>
        <v>Đường Lương Đình Của</v>
      </c>
      <c r="X9" s="17" t="str">
        <f>X8</f>
        <v xml:space="preserve"> đoạn từ Đường Hồng Thập Tự</v>
      </c>
      <c r="Y9" s="17" t="str">
        <f>Y8</f>
        <v xml:space="preserve"> đến Giáp ranh phường Long Khánh</v>
      </c>
      <c r="Z9" s="17" t="s">
        <v>70</v>
      </c>
      <c r="AA9" s="39" t="s">
        <v>56</v>
      </c>
      <c r="AB9" s="39" t="s">
        <v>57</v>
      </c>
      <c r="AC9" s="39" t="s">
        <v>58</v>
      </c>
    </row>
    <row r="10" spans="1:35" s="17" customFormat="1" ht="94.5" x14ac:dyDescent="0.25">
      <c r="A10" s="26">
        <f t="shared" si="4"/>
        <v>4</v>
      </c>
      <c r="B10" s="26" t="s">
        <v>8</v>
      </c>
      <c r="C10" s="26" t="str">
        <f t="shared" si="0"/>
        <v>LK62DT</v>
      </c>
      <c r="D10" s="147" t="str">
        <f>V10&amp;W10&amp;X10&amp;Y10&amp;Z10</f>
        <v>Các tuyến đường giao thông đấu nối trực tiếp ra Đường Lương Đình Của đoạn từ Đường Hồng Thập Tự đến Giáp ranh phường Long Khánh có hiện trạng là đường nhựa, bê tông xi măng:
- Có bề rộng từ ≥3m đến &lt;5m, cách đường giao thông &gt;600m.
- Có bề rộng &lt;3m, cách đường giao thông &gt;200m.</v>
      </c>
      <c r="E10" s="148"/>
      <c r="F10" s="149"/>
      <c r="G10" s="69">
        <v>1000</v>
      </c>
      <c r="H10" s="70">
        <v>700</v>
      </c>
      <c r="I10" s="70">
        <v>600</v>
      </c>
      <c r="J10" s="136">
        <f>VLOOKUP(C10,'[2]1. MA DO'!$E$5:$AB$1933,23,0)</f>
        <v>1.1299999999999999</v>
      </c>
      <c r="K10" s="137">
        <f t="shared" si="1"/>
        <v>1.1299999999999999</v>
      </c>
      <c r="L10" s="137">
        <f t="shared" si="2"/>
        <v>1.1299999999999999</v>
      </c>
      <c r="M10" s="28">
        <f t="shared" si="5"/>
        <v>4000</v>
      </c>
      <c r="N10" s="28">
        <f t="shared" si="6"/>
        <v>2000</v>
      </c>
      <c r="O10" s="28">
        <f t="shared" si="7"/>
        <v>1500</v>
      </c>
      <c r="P10" s="28">
        <f t="shared" si="8"/>
        <v>900</v>
      </c>
      <c r="Q10" s="17">
        <f t="shared" si="9"/>
        <v>4400</v>
      </c>
      <c r="R10" s="17">
        <f t="shared" si="10"/>
        <v>2200</v>
      </c>
      <c r="S10" s="17">
        <f t="shared" si="11"/>
        <v>1700</v>
      </c>
      <c r="T10" s="17">
        <f t="shared" si="12"/>
        <v>1000</v>
      </c>
      <c r="U10" s="17">
        <f t="shared" si="12"/>
        <v>0</v>
      </c>
      <c r="V10" s="17" t="s">
        <v>10</v>
      </c>
      <c r="W10" s="17" t="str">
        <f>W9</f>
        <v>Đường Lương Đình Của</v>
      </c>
      <c r="X10" s="17" t="str">
        <f t="shared" ref="X10:Y13" si="13">X9</f>
        <v xml:space="preserve"> đoạn từ Đường Hồng Thập Tự</v>
      </c>
      <c r="Y10" s="17" t="str">
        <f>Y9</f>
        <v xml:space="preserve"> đến Giáp ranh phường Long Khánh</v>
      </c>
      <c r="Z10" s="17" t="s">
        <v>71</v>
      </c>
    </row>
    <row r="11" spans="1:35" s="17" customFormat="1" ht="94.5" x14ac:dyDescent="0.25">
      <c r="A11" s="26">
        <f t="shared" si="4"/>
        <v>5</v>
      </c>
      <c r="B11" s="26" t="s">
        <v>11</v>
      </c>
      <c r="C11" s="26" t="str">
        <f t="shared" si="0"/>
        <v>LK62DT</v>
      </c>
      <c r="D11" s="147" t="str">
        <f>V11&amp;W11&amp;X11&amp;Y11&amp;Z11&amp;"
"&amp;AA11&amp;"
"
&amp;AB11</f>
        <v>Các tuyến đường giao thông không đấu nối trực tiếp và thông ra Đường Lương Đình Của đoạn từ Đường Hồng Thập Tự đến Giáp ranh phường Long Khánh có hiện trạng là đường nhựa, bê tông xi măng:
- Có bề rộng ≥5m, cách đường giao thông ≤600m.
- Có bề rộng từ ≥3m đến &lt;5m, cách đường giao thông ≤400m.</v>
      </c>
      <c r="E11" s="148"/>
      <c r="F11" s="149"/>
      <c r="G11" s="69">
        <v>2000</v>
      </c>
      <c r="H11" s="70">
        <v>1400</v>
      </c>
      <c r="I11" s="70">
        <v>1200</v>
      </c>
      <c r="J11" s="136">
        <f>VLOOKUP(C11,'[2]1. MA DO'!$E$5:$AB$1933,23,0)</f>
        <v>1.1299999999999999</v>
      </c>
      <c r="K11" s="137">
        <f t="shared" si="1"/>
        <v>1.1299999999999999</v>
      </c>
      <c r="L11" s="137">
        <f t="shared" si="2"/>
        <v>1.1299999999999999</v>
      </c>
      <c r="M11" s="28">
        <f t="shared" si="5"/>
        <v>4000</v>
      </c>
      <c r="N11" s="28">
        <f t="shared" si="6"/>
        <v>2000</v>
      </c>
      <c r="O11" s="28">
        <f t="shared" si="7"/>
        <v>1500</v>
      </c>
      <c r="P11" s="28">
        <f t="shared" si="8"/>
        <v>900</v>
      </c>
      <c r="Q11" s="17">
        <f t="shared" si="9"/>
        <v>4400</v>
      </c>
      <c r="R11" s="17">
        <f t="shared" si="10"/>
        <v>2200</v>
      </c>
      <c r="S11" s="17">
        <f t="shared" si="11"/>
        <v>1700</v>
      </c>
      <c r="T11" s="17">
        <f t="shared" si="12"/>
        <v>1000</v>
      </c>
      <c r="U11" s="17">
        <f t="shared" si="12"/>
        <v>0</v>
      </c>
      <c r="V11" s="17" t="s">
        <v>51</v>
      </c>
      <c r="W11" s="17" t="str">
        <f>W10</f>
        <v>Đường Lương Đình Của</v>
      </c>
      <c r="X11" s="17" t="str">
        <f t="shared" si="13"/>
        <v xml:space="preserve"> đoạn từ Đường Hồng Thập Tự</v>
      </c>
      <c r="Y11" s="17" t="str">
        <f t="shared" si="13"/>
        <v xml:space="preserve"> đến Giáp ranh phường Long Khánh</v>
      </c>
      <c r="Z11" s="17" t="s">
        <v>70</v>
      </c>
      <c r="AA11" s="39" t="s">
        <v>54</v>
      </c>
      <c r="AB11" s="39" t="s">
        <v>55</v>
      </c>
    </row>
    <row r="12" spans="1:35" s="17" customFormat="1" ht="94.5" x14ac:dyDescent="0.25">
      <c r="A12" s="26">
        <f t="shared" si="4"/>
        <v>6</v>
      </c>
      <c r="B12" s="26" t="s">
        <v>12</v>
      </c>
      <c r="C12" s="26" t="str">
        <f t="shared" si="0"/>
        <v>LK62DT</v>
      </c>
      <c r="D12" s="147" t="str">
        <f>V12&amp;W12&amp;X12&amp;Y12&amp;Z12&amp;"
"&amp;AA12&amp;"
"
&amp;AB12&amp;"
"&amp;AC12</f>
        <v>Các tuyến đường giao thông không đấu nối trực tiếp và thông ra Đường Lương Đình Của đoạn từ Đường Hồng Thập Tự đến Giáp ranh phường Long Khánh có hiện trạng là đường nhựa, bê tông xi măng:
- Có bề rộng ≥5m, cách đường giao thông &gt;600m.
- Có bề rộng từ ≥3m đến &lt;5m, cách đường giao thông từ &gt;400m đến ≤600m.
- Có bề rộng &lt;3m, cách đường giao thông ≤200m.</v>
      </c>
      <c r="E12" s="148"/>
      <c r="F12" s="149"/>
      <c r="G12" s="69">
        <v>1500</v>
      </c>
      <c r="H12" s="70">
        <v>1100</v>
      </c>
      <c r="I12" s="70">
        <v>900</v>
      </c>
      <c r="J12" s="136">
        <f>VLOOKUP(C12,'[2]1. MA DO'!$E$5:$AB$1933,23,0)</f>
        <v>1.1299999999999999</v>
      </c>
      <c r="K12" s="137">
        <f t="shared" si="1"/>
        <v>1.1299999999999999</v>
      </c>
      <c r="L12" s="137">
        <f t="shared" si="2"/>
        <v>1.1299999999999999</v>
      </c>
      <c r="M12" s="28">
        <f t="shared" si="5"/>
        <v>4000</v>
      </c>
      <c r="N12" s="28">
        <f t="shared" si="6"/>
        <v>2000</v>
      </c>
      <c r="O12" s="28">
        <f t="shared" si="7"/>
        <v>1500</v>
      </c>
      <c r="P12" s="28">
        <f t="shared" si="8"/>
        <v>900</v>
      </c>
      <c r="Q12" s="17">
        <f t="shared" si="9"/>
        <v>4400</v>
      </c>
      <c r="R12" s="17">
        <f t="shared" si="10"/>
        <v>2200</v>
      </c>
      <c r="S12" s="17">
        <f t="shared" si="11"/>
        <v>1700</v>
      </c>
      <c r="T12" s="17">
        <f t="shared" si="12"/>
        <v>1000</v>
      </c>
      <c r="U12" s="17">
        <f t="shared" si="12"/>
        <v>0</v>
      </c>
      <c r="V12" s="17" t="s">
        <v>51</v>
      </c>
      <c r="W12" s="17" t="str">
        <f>W11</f>
        <v>Đường Lương Đình Của</v>
      </c>
      <c r="X12" s="17" t="str">
        <f t="shared" si="13"/>
        <v xml:space="preserve"> đoạn từ Đường Hồng Thập Tự</v>
      </c>
      <c r="Y12" s="17" t="str">
        <f t="shared" si="13"/>
        <v xml:space="preserve"> đến Giáp ranh phường Long Khánh</v>
      </c>
      <c r="Z12" s="17" t="s">
        <v>70</v>
      </c>
      <c r="AA12" s="39" t="s">
        <v>56</v>
      </c>
      <c r="AB12" s="39" t="s">
        <v>57</v>
      </c>
      <c r="AC12" s="39" t="s">
        <v>58</v>
      </c>
    </row>
    <row r="13" spans="1:35" s="17" customFormat="1" ht="94.5" x14ac:dyDescent="0.25">
      <c r="A13" s="26">
        <f t="shared" si="4"/>
        <v>7</v>
      </c>
      <c r="B13" s="26" t="s">
        <v>13</v>
      </c>
      <c r="C13" s="26" t="str">
        <f t="shared" si="0"/>
        <v>LK62DT</v>
      </c>
      <c r="D13" s="147" t="str">
        <f>V13&amp;W13&amp;X13&amp;Y13&amp;Z13</f>
        <v>Các tuyến đường giao thông không đấu nối trực tiếp và thông ra Đường Lương Đình Của đoạn từ Đường Hồng Thập Tự đến Giáp ranh phường Long Khánh có hiện trạng là đường nhựa, bê tông xi măng:
- Có bề rộng từ ≥3m đến &lt;5m, cách đường giao thông &gt;600m.
- Có bề rộng &lt;3m, cách đường giao thông &gt; 200m.</v>
      </c>
      <c r="E13" s="148"/>
      <c r="F13" s="149"/>
      <c r="G13" s="69">
        <v>900</v>
      </c>
      <c r="H13" s="70">
        <v>630</v>
      </c>
      <c r="I13" s="70">
        <v>540</v>
      </c>
      <c r="J13" s="136">
        <f>VLOOKUP(C13,'[2]1. MA DO'!$E$5:$AB$1933,23,0)</f>
        <v>1.1299999999999999</v>
      </c>
      <c r="K13" s="137">
        <f t="shared" si="1"/>
        <v>1.1299999999999999</v>
      </c>
      <c r="L13" s="137">
        <f t="shared" si="2"/>
        <v>1.1299999999999999</v>
      </c>
      <c r="M13" s="28">
        <f t="shared" si="5"/>
        <v>4000</v>
      </c>
      <c r="N13" s="28">
        <f t="shared" si="6"/>
        <v>2000</v>
      </c>
      <c r="O13" s="28">
        <f t="shared" si="7"/>
        <v>1500</v>
      </c>
      <c r="P13" s="28">
        <f t="shared" si="8"/>
        <v>900</v>
      </c>
      <c r="Q13" s="17">
        <f t="shared" si="9"/>
        <v>4400</v>
      </c>
      <c r="R13" s="17">
        <f t="shared" si="10"/>
        <v>2200</v>
      </c>
      <c r="S13" s="17">
        <f t="shared" si="11"/>
        <v>1700</v>
      </c>
      <c r="T13" s="17">
        <f t="shared" si="12"/>
        <v>1000</v>
      </c>
      <c r="U13" s="17">
        <f t="shared" si="12"/>
        <v>0</v>
      </c>
      <c r="V13" s="17" t="s">
        <v>51</v>
      </c>
      <c r="W13" s="17" t="str">
        <f>W12</f>
        <v>Đường Lương Đình Của</v>
      </c>
      <c r="X13" s="17" t="str">
        <f t="shared" si="13"/>
        <v xml:space="preserve"> đoạn từ Đường Hồng Thập Tự</v>
      </c>
      <c r="Y13" s="17" t="str">
        <f t="shared" si="13"/>
        <v xml:space="preserve"> đến Giáp ranh phường Long Khánh</v>
      </c>
      <c r="Z13" s="17" t="s">
        <v>72</v>
      </c>
    </row>
    <row r="14" spans="1:35" s="17" customFormat="1" ht="39" customHeight="1" x14ac:dyDescent="0.25">
      <c r="A14" s="26">
        <f t="shared" si="4"/>
        <v>8</v>
      </c>
      <c r="B14" s="26" t="str">
        <f>'Đầu vào (2)'!G8</f>
        <v>LK69DT</v>
      </c>
      <c r="C14" s="26" t="str">
        <f>$B$14</f>
        <v>LK69DT</v>
      </c>
      <c r="D14" s="27" t="str">
        <f>'Đầu vào (2)'!H8</f>
        <v>Đường Võ Văn Tần</v>
      </c>
      <c r="E14" s="27" t="str">
        <f>'Đầu vào (2)'!I8</f>
        <v>Đường Xuân Bình - Xuân Lập</v>
      </c>
      <c r="F14" s="27" t="str">
        <f>'Đầu vào (2)'!K8</f>
        <v>Đường Nguyễn Văn trỗi</v>
      </c>
      <c r="G14" s="109">
        <v>1700</v>
      </c>
      <c r="H14" s="70">
        <v>1200</v>
      </c>
      <c r="I14" s="70">
        <v>1000</v>
      </c>
      <c r="J14" s="136">
        <f>VLOOKUP(C14,'[2]1. MA DO'!$E$5:$AB$1933,23,0)</f>
        <v>1.17</v>
      </c>
      <c r="K14" s="137">
        <f t="shared" si="1"/>
        <v>1.17</v>
      </c>
      <c r="L14" s="137">
        <f t="shared" si="2"/>
        <v>1.17</v>
      </c>
      <c r="M14" s="28">
        <f>'Đầu vào (2)'!L8</f>
        <v>1200</v>
      </c>
      <c r="N14" s="28">
        <f>'Đầu vào (2)'!M8</f>
        <v>600</v>
      </c>
      <c r="O14" s="28">
        <f>'Đầu vào (2)'!N8</f>
        <v>500</v>
      </c>
      <c r="P14" s="28">
        <f>'Đầu vào (2)'!O8</f>
        <v>400</v>
      </c>
      <c r="Q14" s="17">
        <f>VLOOKUP(B14,'[3]Giá đề xuất ODT'!$G$11:$AD$2233,21,0)</f>
        <v>1700</v>
      </c>
      <c r="R14" s="17">
        <f>VLOOKUP(B14,'[3]Giá đề xuất ODT'!$G$11:$AD$2233,22,0)</f>
        <v>840</v>
      </c>
      <c r="S14" s="17">
        <f>VLOOKUP(B14,'[3]Giá đề xuất ODT'!$G$11:$AD$2233,23,0)</f>
        <v>700</v>
      </c>
      <c r="T14" s="17">
        <f>VLOOKUP(B14,'[3]Giá đề xuất ODT'!$G$11:$AD$2233,24,0)</f>
        <v>560</v>
      </c>
      <c r="W14" s="17" t="str">
        <f>D14</f>
        <v>Đường Võ Văn Tần</v>
      </c>
      <c r="X14" s="17" t="str">
        <f>" đoạn từ "&amp;E14</f>
        <v xml:space="preserve"> đoạn từ Đường Xuân Bình - Xuân Lập</v>
      </c>
      <c r="Y14" s="17" t="str">
        <f>" đến "&amp;F14</f>
        <v xml:space="preserve"> đến Đường Nguyễn Văn trỗi</v>
      </c>
    </row>
    <row r="15" spans="1:35" s="17" customFormat="1" ht="78.75" x14ac:dyDescent="0.25">
      <c r="A15" s="26">
        <f t="shared" si="4"/>
        <v>9</v>
      </c>
      <c r="B15" s="26" t="str">
        <f t="shared" ref="B15:B20" si="14">B8</f>
        <v>VT2</v>
      </c>
      <c r="C15" s="26" t="str">
        <f t="shared" ref="C15:C20" si="15">$B$14</f>
        <v>LK69DT</v>
      </c>
      <c r="D15" s="147" t="str">
        <f>V15&amp;W15&amp;X15&amp;Y15&amp;Z15&amp;"
"&amp;AA15&amp;"
"
&amp;AB15</f>
        <v>Các tuyến đường giao thông đấu nối trực tiếp ra Đường Võ Văn Tần đoạn từ Đường Xuân Bình - Xuân Lập đến Đường Nguyễn Văn trỗi có hiện trạng là đường nhựa, bê tông xi măng:
- Có bề rộng ≥5m, cách đường giao thông ≤600m.
- Có bề rộng từ ≥3m đến &lt;5m, cách đường giao thông ≤400m.</v>
      </c>
      <c r="E15" s="148"/>
      <c r="F15" s="149"/>
      <c r="G15" s="69">
        <v>840</v>
      </c>
      <c r="H15" s="70">
        <v>590</v>
      </c>
      <c r="I15" s="70">
        <v>500</v>
      </c>
      <c r="J15" s="136">
        <f>VLOOKUP(C15,'[2]1. MA DO'!$E$5:$AB$1933,23,0)</f>
        <v>1.17</v>
      </c>
      <c r="K15" s="137">
        <f t="shared" si="1"/>
        <v>1.17</v>
      </c>
      <c r="L15" s="137">
        <f t="shared" si="2"/>
        <v>1.17</v>
      </c>
      <c r="M15" s="28">
        <f t="shared" ref="M15:M20" si="16">M14</f>
        <v>1200</v>
      </c>
      <c r="N15" s="28">
        <f t="shared" ref="N15:N20" si="17">N14</f>
        <v>600</v>
      </c>
      <c r="O15" s="28">
        <f t="shared" ref="O15:O20" si="18">O14</f>
        <v>500</v>
      </c>
      <c r="P15" s="28">
        <f t="shared" ref="P15:P20" si="19">P14</f>
        <v>400</v>
      </c>
      <c r="Q15" s="17">
        <f t="shared" ref="Q15:Q20" si="20">Q14</f>
        <v>1700</v>
      </c>
      <c r="R15" s="17">
        <f t="shared" ref="R15:R20" si="21">R14</f>
        <v>840</v>
      </c>
      <c r="S15" s="17">
        <f t="shared" ref="S15:S20" si="22">S14</f>
        <v>700</v>
      </c>
      <c r="T15" s="17">
        <f t="shared" ref="T15:U20" si="23">T14</f>
        <v>560</v>
      </c>
      <c r="U15" s="17">
        <f t="shared" si="23"/>
        <v>0</v>
      </c>
      <c r="V15" s="17" t="str">
        <f t="shared" ref="V15:V20" si="24">V8</f>
        <v xml:space="preserve">Các tuyến đường giao thông đấu nối trực tiếp ra </v>
      </c>
      <c r="W15" s="17" t="str">
        <f t="shared" ref="W15:Y19" si="25">W14</f>
        <v>Đường Võ Văn Tần</v>
      </c>
      <c r="X15" s="17" t="str">
        <f t="shared" si="25"/>
        <v xml:space="preserve"> đoạn từ Đường Xuân Bình - Xuân Lập</v>
      </c>
      <c r="Y15" s="17" t="str">
        <f t="shared" si="25"/>
        <v xml:space="preserve"> đến Đường Nguyễn Văn trỗi</v>
      </c>
      <c r="Z15" s="17" t="s">
        <v>70</v>
      </c>
      <c r="AA15" s="17" t="str">
        <f>AA8</f>
        <v>- Có bề rộng ≥5m, cách đường giao thông ≤600m.</v>
      </c>
      <c r="AB15" s="17" t="str">
        <f>AB8</f>
        <v>- Có bề rộng từ ≥3m đến &lt;5m, cách đường giao thông ≤400m.</v>
      </c>
      <c r="AC15" s="17">
        <f>AC8</f>
        <v>0</v>
      </c>
    </row>
    <row r="16" spans="1:35" s="17" customFormat="1" ht="78.75" x14ac:dyDescent="0.25">
      <c r="A16" s="26">
        <f t="shared" si="4"/>
        <v>10</v>
      </c>
      <c r="B16" s="26" t="str">
        <f t="shared" si="14"/>
        <v>VT3</v>
      </c>
      <c r="C16" s="26" t="str">
        <f t="shared" si="15"/>
        <v>LK69DT</v>
      </c>
      <c r="D16" s="147" t="str">
        <f>V16&amp;W16&amp;X16&amp;Y16&amp;Z16&amp;"
"&amp;AA16&amp;"
"&amp;AB16&amp;"
"&amp;AC16</f>
        <v>Các tuyến đường giao thông đấu nối trực tiếp ra Đường Võ Văn Tần đoạn từ Đường Xuân Bình - Xuân Lập đến Đường Nguyễn Văn trỗi có hiện trạng là đường nhựa, bê tông xi măng:
- Có bề rộng ≥5m, cách đường giao thông &gt;600m.
- Có bề rộng từ ≥3m đến &lt;5m, cách đường giao thông từ &gt;400m đến ≤600m.
- Có bề rộng &lt;3m, cách đường giao thông ≤200m.</v>
      </c>
      <c r="E16" s="148"/>
      <c r="F16" s="149"/>
      <c r="G16" s="69">
        <v>700</v>
      </c>
      <c r="H16" s="70">
        <v>490</v>
      </c>
      <c r="I16" s="70">
        <v>420</v>
      </c>
      <c r="J16" s="136">
        <f>VLOOKUP(C16,'[2]1. MA DO'!$E$5:$AB$1933,23,0)</f>
        <v>1.17</v>
      </c>
      <c r="K16" s="137">
        <f t="shared" si="1"/>
        <v>1.17</v>
      </c>
      <c r="L16" s="137">
        <f t="shared" si="2"/>
        <v>1.17</v>
      </c>
      <c r="M16" s="28">
        <f t="shared" si="16"/>
        <v>1200</v>
      </c>
      <c r="N16" s="28">
        <f t="shared" si="17"/>
        <v>600</v>
      </c>
      <c r="O16" s="28">
        <f t="shared" si="18"/>
        <v>500</v>
      </c>
      <c r="P16" s="28">
        <f t="shared" si="19"/>
        <v>400</v>
      </c>
      <c r="Q16" s="17">
        <f t="shared" si="20"/>
        <v>1700</v>
      </c>
      <c r="R16" s="17">
        <f t="shared" si="21"/>
        <v>840</v>
      </c>
      <c r="S16" s="17">
        <f t="shared" si="22"/>
        <v>700</v>
      </c>
      <c r="T16" s="17">
        <f t="shared" si="23"/>
        <v>560</v>
      </c>
      <c r="U16" s="17">
        <f t="shared" si="23"/>
        <v>0</v>
      </c>
      <c r="V16" s="17" t="str">
        <f t="shared" si="24"/>
        <v xml:space="preserve">Các tuyến đường giao thông đấu nối trực tiếp ra </v>
      </c>
      <c r="W16" s="17" t="str">
        <f t="shared" si="25"/>
        <v>Đường Võ Văn Tần</v>
      </c>
      <c r="X16" s="17" t="str">
        <f t="shared" si="25"/>
        <v xml:space="preserve"> đoạn từ Đường Xuân Bình - Xuân Lập</v>
      </c>
      <c r="Y16" s="17" t="str">
        <f t="shared" si="25"/>
        <v xml:space="preserve"> đến Đường Nguyễn Văn trỗi</v>
      </c>
      <c r="Z16" s="17" t="s">
        <v>70</v>
      </c>
      <c r="AA16" s="17" t="str">
        <f t="shared" ref="AA16:AC16" si="26">AA9</f>
        <v>- Có bề rộng ≥5m, cách đường giao thông &gt;600m.</v>
      </c>
      <c r="AB16" s="17" t="str">
        <f t="shared" si="26"/>
        <v>- Có bề rộng từ ≥3m đến &lt;5m, cách đường giao thông từ &gt;400m đến ≤600m.</v>
      </c>
      <c r="AC16" s="17" t="str">
        <f t="shared" si="26"/>
        <v>- Có bề rộng &lt;3m, cách đường giao thông ≤200m.</v>
      </c>
    </row>
    <row r="17" spans="1:29" s="17" customFormat="1" ht="94.5" x14ac:dyDescent="0.25">
      <c r="A17" s="26">
        <f t="shared" si="4"/>
        <v>11</v>
      </c>
      <c r="B17" s="26" t="str">
        <f t="shared" si="14"/>
        <v>VT4</v>
      </c>
      <c r="C17" s="26" t="str">
        <f t="shared" si="15"/>
        <v>LK69DT</v>
      </c>
      <c r="D17" s="147" t="str">
        <f>V17&amp;W17&amp;X17&amp;Y17&amp;Z17</f>
        <v>Các tuyến đường giao thông đấu nối trực tiếp ra Đường Võ Văn Tần đoạn từ Đường Xuân Bình - Xuân Lập đến Đường Nguyễn Văn trỗi có hiện trạng là đường nhựa, bê tông xi măng:
- Có bề rộng từ ≥3m đến &lt;5m, cách đường giao thông &gt;600m.
- Có bề rộng &lt;3m, cách đường giao thông &gt;200m.</v>
      </c>
      <c r="E17" s="148"/>
      <c r="F17" s="149"/>
      <c r="G17" s="69">
        <v>560</v>
      </c>
      <c r="H17" s="70">
        <v>390</v>
      </c>
      <c r="I17" s="70">
        <v>340</v>
      </c>
      <c r="J17" s="136">
        <f>VLOOKUP(C17,'[2]1. MA DO'!$E$5:$AB$1933,23,0)</f>
        <v>1.17</v>
      </c>
      <c r="K17" s="137">
        <f t="shared" si="1"/>
        <v>1.17</v>
      </c>
      <c r="L17" s="137">
        <f t="shared" si="2"/>
        <v>1.17</v>
      </c>
      <c r="M17" s="28">
        <f t="shared" si="16"/>
        <v>1200</v>
      </c>
      <c r="N17" s="28">
        <f t="shared" si="17"/>
        <v>600</v>
      </c>
      <c r="O17" s="28">
        <f t="shared" si="18"/>
        <v>500</v>
      </c>
      <c r="P17" s="28">
        <f t="shared" si="19"/>
        <v>400</v>
      </c>
      <c r="Q17" s="17">
        <f t="shared" si="20"/>
        <v>1700</v>
      </c>
      <c r="R17" s="17">
        <f t="shared" si="21"/>
        <v>840</v>
      </c>
      <c r="S17" s="17">
        <f t="shared" si="22"/>
        <v>700</v>
      </c>
      <c r="T17" s="17">
        <f t="shared" si="23"/>
        <v>560</v>
      </c>
      <c r="U17" s="17">
        <f t="shared" si="23"/>
        <v>0</v>
      </c>
      <c r="V17" s="17" t="str">
        <f t="shared" si="24"/>
        <v xml:space="preserve">Các tuyến đường giao thông đấu nối trực tiếp ra </v>
      </c>
      <c r="W17" s="17" t="str">
        <f t="shared" si="25"/>
        <v>Đường Võ Văn Tần</v>
      </c>
      <c r="X17" s="17" t="str">
        <f t="shared" si="25"/>
        <v xml:space="preserve"> đoạn từ Đường Xuân Bình - Xuân Lập</v>
      </c>
      <c r="Y17" s="17" t="str">
        <f t="shared" si="25"/>
        <v xml:space="preserve"> đến Đường Nguyễn Văn trỗi</v>
      </c>
      <c r="Z17" s="17" t="s">
        <v>71</v>
      </c>
      <c r="AA17" s="17">
        <f t="shared" ref="AA17:AC17" si="27">AA10</f>
        <v>0</v>
      </c>
      <c r="AB17" s="17">
        <f t="shared" si="27"/>
        <v>0</v>
      </c>
      <c r="AC17" s="17">
        <f t="shared" si="27"/>
        <v>0</v>
      </c>
    </row>
    <row r="18" spans="1:29" s="17" customFormat="1" ht="94.5" x14ac:dyDescent="0.25">
      <c r="A18" s="26">
        <f t="shared" si="4"/>
        <v>12</v>
      </c>
      <c r="B18" s="26" t="str">
        <f t="shared" si="14"/>
        <v>VT2*0,8</v>
      </c>
      <c r="C18" s="26" t="str">
        <f t="shared" si="15"/>
        <v>LK69DT</v>
      </c>
      <c r="D18" s="147" t="str">
        <f>V18&amp;W18&amp;X18&amp;Y18&amp;Z18&amp;"
"&amp;AA18&amp;"
"
&amp;AB18</f>
        <v>Các tuyến đường giao thông không đấu nối trực tiếp và thông ra Đường Võ Văn Tần đoạn từ Đường Xuân Bình - Xuân Lập đến Đường Nguyễn Văn trỗi có hiện trạng là đường nhựa, bê tông xi măng:
- Có bề rộng ≥5m, cách đường giao thông ≤600m.
- Có bề rộng từ ≥3m đến &lt;5m, cách đường giao thông ≤400m.</v>
      </c>
      <c r="E18" s="148"/>
      <c r="F18" s="149"/>
      <c r="G18" s="69">
        <v>760</v>
      </c>
      <c r="H18" s="70">
        <v>530</v>
      </c>
      <c r="I18" s="70">
        <v>460</v>
      </c>
      <c r="J18" s="136">
        <f>VLOOKUP(C18,'[2]1. MA DO'!$E$5:$AB$1933,23,0)</f>
        <v>1.17</v>
      </c>
      <c r="K18" s="137">
        <f t="shared" si="1"/>
        <v>1.17</v>
      </c>
      <c r="L18" s="137">
        <f t="shared" si="2"/>
        <v>1.17</v>
      </c>
      <c r="M18" s="28">
        <f t="shared" si="16"/>
        <v>1200</v>
      </c>
      <c r="N18" s="28">
        <f t="shared" si="17"/>
        <v>600</v>
      </c>
      <c r="O18" s="28">
        <f t="shared" si="18"/>
        <v>500</v>
      </c>
      <c r="P18" s="28">
        <f t="shared" si="19"/>
        <v>400</v>
      </c>
      <c r="Q18" s="17">
        <f t="shared" si="20"/>
        <v>1700</v>
      </c>
      <c r="R18" s="17">
        <f t="shared" si="21"/>
        <v>840</v>
      </c>
      <c r="S18" s="17">
        <f t="shared" si="22"/>
        <v>700</v>
      </c>
      <c r="T18" s="17">
        <f t="shared" si="23"/>
        <v>560</v>
      </c>
      <c r="U18" s="17">
        <f t="shared" si="23"/>
        <v>0</v>
      </c>
      <c r="V18" s="17" t="str">
        <f t="shared" si="24"/>
        <v xml:space="preserve">Các tuyến đường giao thông không đấu nối trực tiếp và thông ra </v>
      </c>
      <c r="W18" s="17" t="str">
        <f t="shared" si="25"/>
        <v>Đường Võ Văn Tần</v>
      </c>
      <c r="X18" s="17" t="str">
        <f t="shared" si="25"/>
        <v xml:space="preserve"> đoạn từ Đường Xuân Bình - Xuân Lập</v>
      </c>
      <c r="Y18" s="17" t="str">
        <f t="shared" si="25"/>
        <v xml:space="preserve"> đến Đường Nguyễn Văn trỗi</v>
      </c>
      <c r="Z18" s="17" t="s">
        <v>70</v>
      </c>
      <c r="AA18" s="17" t="str">
        <f t="shared" ref="AA18:AC18" si="28">AA11</f>
        <v>- Có bề rộng ≥5m, cách đường giao thông ≤600m.</v>
      </c>
      <c r="AB18" s="17" t="str">
        <f t="shared" si="28"/>
        <v>- Có bề rộng từ ≥3m đến &lt;5m, cách đường giao thông ≤400m.</v>
      </c>
      <c r="AC18" s="17">
        <f t="shared" si="28"/>
        <v>0</v>
      </c>
    </row>
    <row r="19" spans="1:29" s="17" customFormat="1" ht="94.5" x14ac:dyDescent="0.25">
      <c r="A19" s="26">
        <f t="shared" si="4"/>
        <v>13</v>
      </c>
      <c r="B19" s="26" t="str">
        <f t="shared" si="14"/>
        <v>VT3*0,8</v>
      </c>
      <c r="C19" s="26" t="str">
        <f t="shared" si="15"/>
        <v>LK69DT</v>
      </c>
      <c r="D19" s="147" t="str">
        <f>V19&amp;W19&amp;X19&amp;Y19&amp;Z19&amp;"
"&amp;AA19&amp;"
"
&amp;AB19&amp;"
"&amp;AC19</f>
        <v>Các tuyến đường giao thông không đấu nối trực tiếp và thông ra Đường Võ Văn Tần đoạn từ Đường Xuân Bình - Xuân Lập đến Đường Nguyễn Văn trỗi có hiện trạng là đường nhựa, bê tông xi măng:
- Có bề rộng ≥5m, cách đường giao thông &gt;600m.
- Có bề rộng từ ≥3m đến &lt;5m, cách đường giao thông từ &gt;400m đến ≤600m.
- Có bề rộng &lt;3m, cách đường giao thông ≤200m.</v>
      </c>
      <c r="E19" s="148"/>
      <c r="F19" s="149"/>
      <c r="G19" s="69">
        <v>630</v>
      </c>
      <c r="H19" s="70">
        <v>440</v>
      </c>
      <c r="I19" s="70">
        <v>380</v>
      </c>
      <c r="J19" s="136">
        <f>VLOOKUP(C19,'[2]1. MA DO'!$E$5:$AB$1933,23,0)</f>
        <v>1.17</v>
      </c>
      <c r="K19" s="137">
        <f t="shared" si="1"/>
        <v>1.17</v>
      </c>
      <c r="L19" s="137">
        <f t="shared" si="2"/>
        <v>1.17</v>
      </c>
      <c r="M19" s="28">
        <f t="shared" si="16"/>
        <v>1200</v>
      </c>
      <c r="N19" s="28">
        <f t="shared" si="17"/>
        <v>600</v>
      </c>
      <c r="O19" s="28">
        <f t="shared" si="18"/>
        <v>500</v>
      </c>
      <c r="P19" s="28">
        <f t="shared" si="19"/>
        <v>400</v>
      </c>
      <c r="Q19" s="17">
        <f t="shared" si="20"/>
        <v>1700</v>
      </c>
      <c r="R19" s="17">
        <f t="shared" si="21"/>
        <v>840</v>
      </c>
      <c r="S19" s="17">
        <f t="shared" si="22"/>
        <v>700</v>
      </c>
      <c r="T19" s="17">
        <f t="shared" si="23"/>
        <v>560</v>
      </c>
      <c r="U19" s="17">
        <f t="shared" si="23"/>
        <v>0</v>
      </c>
      <c r="V19" s="17" t="str">
        <f t="shared" si="24"/>
        <v xml:space="preserve">Các tuyến đường giao thông không đấu nối trực tiếp và thông ra </v>
      </c>
      <c r="W19" s="17" t="str">
        <f t="shared" si="25"/>
        <v>Đường Võ Văn Tần</v>
      </c>
      <c r="X19" s="17" t="str">
        <f t="shared" si="25"/>
        <v xml:space="preserve"> đoạn từ Đường Xuân Bình - Xuân Lập</v>
      </c>
      <c r="Y19" s="17" t="str">
        <f t="shared" si="25"/>
        <v xml:space="preserve"> đến Đường Nguyễn Văn trỗi</v>
      </c>
      <c r="Z19" s="17" t="s">
        <v>70</v>
      </c>
      <c r="AA19" s="17" t="str">
        <f t="shared" ref="AA19:AC19" si="29">AA12</f>
        <v>- Có bề rộng ≥5m, cách đường giao thông &gt;600m.</v>
      </c>
      <c r="AB19" s="17" t="str">
        <f t="shared" si="29"/>
        <v>- Có bề rộng từ ≥3m đến &lt;5m, cách đường giao thông từ &gt;400m đến ≤600m.</v>
      </c>
      <c r="AC19" s="17" t="str">
        <f t="shared" si="29"/>
        <v>- Có bề rộng &lt;3m, cách đường giao thông ≤200m.</v>
      </c>
    </row>
    <row r="20" spans="1:29" s="17" customFormat="1" ht="94.5" x14ac:dyDescent="0.25">
      <c r="A20" s="26">
        <f t="shared" si="4"/>
        <v>14</v>
      </c>
      <c r="B20" s="26" t="str">
        <f t="shared" si="14"/>
        <v>VT4*0,8</v>
      </c>
      <c r="C20" s="26" t="str">
        <f t="shared" si="15"/>
        <v>LK69DT</v>
      </c>
      <c r="D20" s="147" t="str">
        <f>V20&amp;W20&amp;X20&amp;Y20&amp;Z20</f>
        <v>Các tuyến đường giao thông không đấu nối trực tiếp và thông ra Đường Võ Văn Tần đoạn từ Đường Xuân Bình - Xuân Lập đến Đường Nguyễn Văn trỗi có hiện trạng là đường nhựa, bê tông xi măng:
- Có bề rộng từ ≥3m đến &lt;5m, cách đường giao thông &gt;600m.
- Có bề rộng &lt;3m, cách đường giao thông &gt; 200m.</v>
      </c>
      <c r="E20" s="148"/>
      <c r="F20" s="149"/>
      <c r="G20" s="69">
        <v>500</v>
      </c>
      <c r="H20" s="70">
        <v>350</v>
      </c>
      <c r="I20" s="70">
        <v>300</v>
      </c>
      <c r="J20" s="136">
        <f>VLOOKUP(C20,'[2]1. MA DO'!$E$5:$AB$1933,23,0)</f>
        <v>1.17</v>
      </c>
      <c r="K20" s="137">
        <f t="shared" si="1"/>
        <v>1.17</v>
      </c>
      <c r="L20" s="137">
        <f t="shared" si="2"/>
        <v>1.17</v>
      </c>
      <c r="M20" s="28">
        <f t="shared" si="16"/>
        <v>1200</v>
      </c>
      <c r="N20" s="28">
        <f t="shared" si="17"/>
        <v>600</v>
      </c>
      <c r="O20" s="28">
        <f t="shared" si="18"/>
        <v>500</v>
      </c>
      <c r="P20" s="28">
        <f t="shared" si="19"/>
        <v>400</v>
      </c>
      <c r="Q20" s="17">
        <f t="shared" si="20"/>
        <v>1700</v>
      </c>
      <c r="R20" s="17">
        <f t="shared" si="21"/>
        <v>840</v>
      </c>
      <c r="S20" s="17">
        <f t="shared" si="22"/>
        <v>700</v>
      </c>
      <c r="T20" s="17">
        <f t="shared" si="23"/>
        <v>560</v>
      </c>
      <c r="U20" s="17">
        <f t="shared" si="23"/>
        <v>0</v>
      </c>
      <c r="V20" s="17" t="str">
        <f t="shared" si="24"/>
        <v xml:space="preserve">Các tuyến đường giao thông không đấu nối trực tiếp và thông ra </v>
      </c>
      <c r="W20" s="17" t="str">
        <f>W19</f>
        <v>Đường Võ Văn Tần</v>
      </c>
      <c r="X20" s="17" t="str">
        <f t="shared" ref="X20:Y20" si="30">X19</f>
        <v xml:space="preserve"> đoạn từ Đường Xuân Bình - Xuân Lập</v>
      </c>
      <c r="Y20" s="17" t="str">
        <f t="shared" si="30"/>
        <v xml:space="preserve"> đến Đường Nguyễn Văn trỗi</v>
      </c>
      <c r="Z20" s="17" t="s">
        <v>72</v>
      </c>
      <c r="AA20" s="17">
        <f t="shared" ref="AA20:AC20" si="31">AA13</f>
        <v>0</v>
      </c>
      <c r="AB20" s="17">
        <f t="shared" si="31"/>
        <v>0</v>
      </c>
      <c r="AC20" s="17">
        <f t="shared" si="31"/>
        <v>0</v>
      </c>
    </row>
    <row r="21" spans="1:29" s="17" customFormat="1" ht="31.5" x14ac:dyDescent="0.25">
      <c r="A21" s="26">
        <f t="shared" si="4"/>
        <v>15</v>
      </c>
      <c r="B21" s="26" t="str">
        <f>'Đầu vào (2)'!G15</f>
        <v>LK60DT_D2</v>
      </c>
      <c r="C21" s="26" t="str">
        <f>$B$21</f>
        <v>LK60DT_D2</v>
      </c>
      <c r="D21" s="27" t="str">
        <f>'Đầu vào (2)'!H15</f>
        <v>Đường Nguyễn Văn Trỗi</v>
      </c>
      <c r="E21" s="27" t="str">
        <f>'Đầu vào (2)'!I15</f>
        <v>Đường Lương Định Của</v>
      </c>
      <c r="F21" s="27" t="str">
        <f>'Đầu vào (2)'!K15</f>
        <v>Cuối khu dân cư Khu phố Núi Đỏ</v>
      </c>
      <c r="G21" s="109">
        <v>3500</v>
      </c>
      <c r="H21" s="70">
        <v>2500</v>
      </c>
      <c r="I21" s="70">
        <v>2100</v>
      </c>
      <c r="J21" s="136">
        <f>VLOOKUP(C21,'[2]1. MA DO'!$E$5:$AB$1933,23,0)</f>
        <v>1.17</v>
      </c>
      <c r="K21" s="137">
        <f t="shared" si="1"/>
        <v>1.17</v>
      </c>
      <c r="L21" s="137">
        <f t="shared" si="2"/>
        <v>1.17</v>
      </c>
      <c r="M21" s="28">
        <f>'Đầu vào (2)'!L15</f>
        <v>2500</v>
      </c>
      <c r="N21" s="28">
        <f>'Đầu vào (2)'!M15</f>
        <v>1300</v>
      </c>
      <c r="O21" s="28">
        <f>'Đầu vào (2)'!N15</f>
        <v>1000</v>
      </c>
      <c r="P21" s="28">
        <f>'Đầu vào (2)'!O15</f>
        <v>500</v>
      </c>
      <c r="Q21" s="17">
        <f>VLOOKUP(B21,'[3]Giá đề xuất ODT'!$G$11:$AD$2233,21,0)</f>
        <v>3500</v>
      </c>
      <c r="R21" s="17">
        <f>VLOOKUP(B21,'[3]Giá đề xuất ODT'!$G$11:$AD$2233,22,0)</f>
        <v>1800</v>
      </c>
      <c r="S21" s="17">
        <f>VLOOKUP(B21,'[3]Giá đề xuất ODT'!$G$11:$AD$2233,23,0)</f>
        <v>1400</v>
      </c>
      <c r="T21" s="17">
        <f>VLOOKUP(B21,'[3]Giá đề xuất ODT'!$G$11:$AD$2233,24,0)</f>
        <v>700</v>
      </c>
      <c r="W21" s="17" t="str">
        <f>D21</f>
        <v>Đường Nguyễn Văn Trỗi</v>
      </c>
      <c r="X21" s="17" t="str">
        <f>" đoạn từ "&amp;E21</f>
        <v xml:space="preserve"> đoạn từ Đường Lương Định Của</v>
      </c>
      <c r="Y21" s="17" t="str">
        <f>" đến "&amp;F21</f>
        <v xml:space="preserve"> đến Cuối khu dân cư Khu phố Núi Đỏ</v>
      </c>
      <c r="AC21" s="17">
        <v>0</v>
      </c>
    </row>
    <row r="22" spans="1:29" s="17" customFormat="1" ht="78.75" x14ac:dyDescent="0.25">
      <c r="A22" s="26">
        <f t="shared" si="4"/>
        <v>16</v>
      </c>
      <c r="B22" s="26" t="str">
        <f>B15</f>
        <v>VT2</v>
      </c>
      <c r="C22" s="26" t="str">
        <f t="shared" ref="C22:C27" si="32">$B$21</f>
        <v>LK60DT_D2</v>
      </c>
      <c r="D22" s="147" t="str">
        <f>V22&amp;W22&amp;X22&amp;Y22&amp;Z22&amp;"
"&amp;AA22&amp;"
"
&amp;AB22</f>
        <v>Các tuyến đường giao thông đấu nối trực tiếp ra Đường Nguyễn Văn Trỗi đoạn từ Đường Lương Định Của đến Cuối khu dân cư Khu phố Núi Đỏ có hiện trạng là đường nhựa, bê tông xi măng:
- Có bề rộng ≥5m, cách đường giao thông ≤600m.
- Có bề rộng từ ≥3m đến &lt;5m, cách đường giao thông ≤400m.</v>
      </c>
      <c r="E22" s="148"/>
      <c r="F22" s="149"/>
      <c r="G22" s="69">
        <v>1800</v>
      </c>
      <c r="H22" s="70">
        <v>1300</v>
      </c>
      <c r="I22" s="70">
        <v>1100</v>
      </c>
      <c r="J22" s="136">
        <f>VLOOKUP(C22,'[2]1. MA DO'!$E$5:$AB$1933,23,0)</f>
        <v>1.17</v>
      </c>
      <c r="K22" s="137">
        <f t="shared" si="1"/>
        <v>1.17</v>
      </c>
      <c r="L22" s="137">
        <f t="shared" si="2"/>
        <v>1.17</v>
      </c>
      <c r="M22" s="28">
        <f t="shared" ref="M22:M27" si="33">M21</f>
        <v>2500</v>
      </c>
      <c r="N22" s="28">
        <f t="shared" ref="N22:N27" si="34">N21</f>
        <v>1300</v>
      </c>
      <c r="O22" s="28">
        <f t="shared" ref="O22:O27" si="35">O21</f>
        <v>1000</v>
      </c>
      <c r="P22" s="28">
        <f t="shared" ref="P22:P27" si="36">P21</f>
        <v>500</v>
      </c>
      <c r="Q22" s="17">
        <f t="shared" ref="Q22:Q27" si="37">Q21</f>
        <v>3500</v>
      </c>
      <c r="R22" s="17">
        <f t="shared" ref="R22:R27" si="38">R21</f>
        <v>1800</v>
      </c>
      <c r="S22" s="17">
        <f t="shared" ref="S22:S27" si="39">S21</f>
        <v>1400</v>
      </c>
      <c r="T22" s="17">
        <f t="shared" ref="T22:U27" si="40">T21</f>
        <v>700</v>
      </c>
      <c r="U22" s="17">
        <f t="shared" si="40"/>
        <v>0</v>
      </c>
      <c r="V22" s="17" t="str">
        <f t="shared" ref="V22:V27" si="41">V15</f>
        <v xml:space="preserve">Các tuyến đường giao thông đấu nối trực tiếp ra </v>
      </c>
      <c r="W22" s="17" t="str">
        <f>W21</f>
        <v>Đường Nguyễn Văn Trỗi</v>
      </c>
      <c r="X22" s="17" t="str">
        <f t="shared" ref="X22:Y22" si="42">X21</f>
        <v xml:space="preserve"> đoạn từ Đường Lương Định Của</v>
      </c>
      <c r="Y22" s="17" t="str">
        <f t="shared" si="42"/>
        <v xml:space="preserve"> đến Cuối khu dân cư Khu phố Núi Đỏ</v>
      </c>
      <c r="Z22" s="17" t="s">
        <v>70</v>
      </c>
      <c r="AA22" s="17" t="str">
        <f>AA15</f>
        <v>- Có bề rộng ≥5m, cách đường giao thông ≤600m.</v>
      </c>
      <c r="AB22" s="17" t="str">
        <f>AB15</f>
        <v>- Có bề rộng từ ≥3m đến &lt;5m, cách đường giao thông ≤400m.</v>
      </c>
      <c r="AC22" s="17">
        <f>AC15</f>
        <v>0</v>
      </c>
    </row>
    <row r="23" spans="1:29" s="17" customFormat="1" ht="78.75" x14ac:dyDescent="0.25">
      <c r="A23" s="26">
        <f t="shared" si="4"/>
        <v>17</v>
      </c>
      <c r="B23" s="26" t="str">
        <f t="shared" ref="B23:B27" si="43">B16</f>
        <v>VT3</v>
      </c>
      <c r="C23" s="26" t="str">
        <f t="shared" si="32"/>
        <v>LK60DT_D2</v>
      </c>
      <c r="D23" s="147" t="str">
        <f>V23&amp;W23&amp;X23&amp;Y23&amp;Z23&amp;"
"&amp;AA23&amp;"
"&amp;AB23&amp;"
"&amp;AC23</f>
        <v>Các tuyến đường giao thông đấu nối trực tiếp ra Đường Nguyễn Văn Trỗi đoạn từ Đường Lương Định Của đến Cuối khu dân cư Khu phố Núi Đỏ có hiện trạng là đường nhựa, bê tông xi măng:
- Có bề rộng ≥5m, cách đường giao thông &gt;600m.
- Có bề rộng từ ≥3m đến &lt;5m, cách đường giao thông từ &gt;400m đến ≤600m.
- Có bề rộng &lt;3m, cách đường giao thông ≤200m.</v>
      </c>
      <c r="E23" s="148"/>
      <c r="F23" s="149"/>
      <c r="G23" s="69">
        <v>1400</v>
      </c>
      <c r="H23" s="70">
        <v>980</v>
      </c>
      <c r="I23" s="70">
        <v>840</v>
      </c>
      <c r="J23" s="136">
        <f>VLOOKUP(C23,'[2]1. MA DO'!$E$5:$AB$1933,23,0)</f>
        <v>1.17</v>
      </c>
      <c r="K23" s="137">
        <f t="shared" si="1"/>
        <v>1.17</v>
      </c>
      <c r="L23" s="137">
        <f t="shared" si="2"/>
        <v>1.17</v>
      </c>
      <c r="M23" s="28">
        <f t="shared" si="33"/>
        <v>2500</v>
      </c>
      <c r="N23" s="28">
        <f t="shared" si="34"/>
        <v>1300</v>
      </c>
      <c r="O23" s="28">
        <f t="shared" si="35"/>
        <v>1000</v>
      </c>
      <c r="P23" s="28">
        <f t="shared" si="36"/>
        <v>500</v>
      </c>
      <c r="Q23" s="17">
        <f t="shared" si="37"/>
        <v>3500</v>
      </c>
      <c r="R23" s="17">
        <f t="shared" si="38"/>
        <v>1800</v>
      </c>
      <c r="S23" s="17">
        <f t="shared" si="39"/>
        <v>1400</v>
      </c>
      <c r="T23" s="17">
        <f t="shared" si="40"/>
        <v>700</v>
      </c>
      <c r="U23" s="17">
        <f t="shared" si="40"/>
        <v>0</v>
      </c>
      <c r="V23" s="17" t="str">
        <f t="shared" si="41"/>
        <v xml:space="preserve">Các tuyến đường giao thông đấu nối trực tiếp ra </v>
      </c>
      <c r="W23" s="17" t="str">
        <f t="shared" ref="W23:X27" si="44">W22</f>
        <v>Đường Nguyễn Văn Trỗi</v>
      </c>
      <c r="X23" s="17" t="str">
        <f t="shared" si="44"/>
        <v xml:space="preserve"> đoạn từ Đường Lương Định Của</v>
      </c>
      <c r="Y23" s="17" t="str">
        <f t="shared" ref="Y23:Y27" si="45">Y22</f>
        <v xml:space="preserve"> đến Cuối khu dân cư Khu phố Núi Đỏ</v>
      </c>
      <c r="Z23" s="17" t="s">
        <v>70</v>
      </c>
      <c r="AA23" s="17" t="str">
        <f t="shared" ref="AA23:AC23" si="46">AA16</f>
        <v>- Có bề rộng ≥5m, cách đường giao thông &gt;600m.</v>
      </c>
      <c r="AB23" s="17" t="str">
        <f t="shared" si="46"/>
        <v>- Có bề rộng từ ≥3m đến &lt;5m, cách đường giao thông từ &gt;400m đến ≤600m.</v>
      </c>
      <c r="AC23" s="17" t="str">
        <f t="shared" si="46"/>
        <v>- Có bề rộng &lt;3m, cách đường giao thông ≤200m.</v>
      </c>
    </row>
    <row r="24" spans="1:29" s="17" customFormat="1" ht="94.5" x14ac:dyDescent="0.25">
      <c r="A24" s="26">
        <f t="shared" si="4"/>
        <v>18</v>
      </c>
      <c r="B24" s="26" t="str">
        <f t="shared" si="43"/>
        <v>VT4</v>
      </c>
      <c r="C24" s="26" t="str">
        <f t="shared" si="32"/>
        <v>LK60DT_D2</v>
      </c>
      <c r="D24" s="147" t="str">
        <f>V24&amp;W24&amp;X24&amp;Y24&amp;Z24</f>
        <v>Các tuyến đường giao thông đấu nối trực tiếp ra Đường Nguyễn Văn Trỗi đoạn từ Đường Lương Định Của đến Cuối khu dân cư Khu phố Núi Đỏ có hiện trạng là đường nhựa, bê tông xi măng:
- Có bề rộng từ ≥3m đến &lt;5m, cách đường giao thông &gt;600m.
- Có bề rộng &lt;3m, cách đường giao thông &gt;200m.</v>
      </c>
      <c r="E24" s="148"/>
      <c r="F24" s="149"/>
      <c r="G24" s="69">
        <v>700</v>
      </c>
      <c r="H24" s="70">
        <v>490</v>
      </c>
      <c r="I24" s="70">
        <v>420</v>
      </c>
      <c r="J24" s="136">
        <f>VLOOKUP(C24,'[2]1. MA DO'!$E$5:$AB$1933,23,0)</f>
        <v>1.17</v>
      </c>
      <c r="K24" s="137">
        <f t="shared" si="1"/>
        <v>1.17</v>
      </c>
      <c r="L24" s="137">
        <f t="shared" si="2"/>
        <v>1.17</v>
      </c>
      <c r="M24" s="28">
        <f t="shared" si="33"/>
        <v>2500</v>
      </c>
      <c r="N24" s="28">
        <f t="shared" si="34"/>
        <v>1300</v>
      </c>
      <c r="O24" s="28">
        <f t="shared" si="35"/>
        <v>1000</v>
      </c>
      <c r="P24" s="28">
        <f t="shared" si="36"/>
        <v>500</v>
      </c>
      <c r="Q24" s="17">
        <f t="shared" si="37"/>
        <v>3500</v>
      </c>
      <c r="R24" s="17">
        <f t="shared" si="38"/>
        <v>1800</v>
      </c>
      <c r="S24" s="17">
        <f t="shared" si="39"/>
        <v>1400</v>
      </c>
      <c r="T24" s="17">
        <f t="shared" si="40"/>
        <v>700</v>
      </c>
      <c r="U24" s="17">
        <f t="shared" si="40"/>
        <v>0</v>
      </c>
      <c r="V24" s="17" t="str">
        <f t="shared" si="41"/>
        <v xml:space="preserve">Các tuyến đường giao thông đấu nối trực tiếp ra </v>
      </c>
      <c r="W24" s="17" t="str">
        <f t="shared" si="44"/>
        <v>Đường Nguyễn Văn Trỗi</v>
      </c>
      <c r="X24" s="17" t="str">
        <f t="shared" si="44"/>
        <v xml:space="preserve"> đoạn từ Đường Lương Định Của</v>
      </c>
      <c r="Y24" s="17" t="str">
        <f t="shared" si="45"/>
        <v xml:space="preserve"> đến Cuối khu dân cư Khu phố Núi Đỏ</v>
      </c>
      <c r="Z24" s="17" t="s">
        <v>71</v>
      </c>
      <c r="AA24" s="17">
        <f t="shared" ref="AA24:AC24" si="47">AA17</f>
        <v>0</v>
      </c>
      <c r="AB24" s="17">
        <f t="shared" si="47"/>
        <v>0</v>
      </c>
      <c r="AC24" s="17">
        <f t="shared" si="47"/>
        <v>0</v>
      </c>
    </row>
    <row r="25" spans="1:29" s="17" customFormat="1" ht="94.5" x14ac:dyDescent="0.25">
      <c r="A25" s="26">
        <f t="shared" si="4"/>
        <v>19</v>
      </c>
      <c r="B25" s="26" t="str">
        <f t="shared" si="43"/>
        <v>VT2*0,8</v>
      </c>
      <c r="C25" s="26" t="str">
        <f t="shared" si="32"/>
        <v>LK60DT_D2</v>
      </c>
      <c r="D25" s="147" t="str">
        <f>V25&amp;W25&amp;X25&amp;Y25&amp;Z25&amp;"
"&amp;AA25&amp;"
"
&amp;AB25</f>
        <v>Các tuyến đường giao thông không đấu nối trực tiếp và thông ra Đường Nguyễn Văn Trỗi đoạn từ Đường Lương Định Của đến Cuối khu dân cư Khu phố Núi Đỏ có hiện trạng là đường nhựa, bê tông xi măng:
- Có bề rộng ≥5m, cách đường giao thông ≤600m.
- Có bề rộng từ ≥3m đến &lt;5m, cách đường giao thông ≤400m.</v>
      </c>
      <c r="E25" s="148"/>
      <c r="F25" s="149"/>
      <c r="G25" s="69">
        <v>1600</v>
      </c>
      <c r="H25" s="70">
        <v>1100</v>
      </c>
      <c r="I25" s="70">
        <v>960</v>
      </c>
      <c r="J25" s="136">
        <f>VLOOKUP(C25,'[2]1. MA DO'!$E$5:$AB$1933,23,0)</f>
        <v>1.17</v>
      </c>
      <c r="K25" s="137">
        <f t="shared" si="1"/>
        <v>1.17</v>
      </c>
      <c r="L25" s="137">
        <f t="shared" si="2"/>
        <v>1.17</v>
      </c>
      <c r="M25" s="28">
        <f t="shared" si="33"/>
        <v>2500</v>
      </c>
      <c r="N25" s="28">
        <f t="shared" si="34"/>
        <v>1300</v>
      </c>
      <c r="O25" s="28">
        <f t="shared" si="35"/>
        <v>1000</v>
      </c>
      <c r="P25" s="28">
        <f t="shared" si="36"/>
        <v>500</v>
      </c>
      <c r="Q25" s="17">
        <f t="shared" si="37"/>
        <v>3500</v>
      </c>
      <c r="R25" s="17">
        <f t="shared" si="38"/>
        <v>1800</v>
      </c>
      <c r="S25" s="17">
        <f t="shared" si="39"/>
        <v>1400</v>
      </c>
      <c r="T25" s="17">
        <f t="shared" si="40"/>
        <v>700</v>
      </c>
      <c r="U25" s="17">
        <f t="shared" si="40"/>
        <v>0</v>
      </c>
      <c r="V25" s="17" t="str">
        <f t="shared" si="41"/>
        <v xml:space="preserve">Các tuyến đường giao thông không đấu nối trực tiếp và thông ra </v>
      </c>
      <c r="W25" s="17" t="str">
        <f t="shared" si="44"/>
        <v>Đường Nguyễn Văn Trỗi</v>
      </c>
      <c r="X25" s="17" t="str">
        <f t="shared" si="44"/>
        <v xml:space="preserve"> đoạn từ Đường Lương Định Của</v>
      </c>
      <c r="Y25" s="17" t="str">
        <f t="shared" si="45"/>
        <v xml:space="preserve"> đến Cuối khu dân cư Khu phố Núi Đỏ</v>
      </c>
      <c r="Z25" s="17" t="s">
        <v>70</v>
      </c>
      <c r="AA25" s="17" t="str">
        <f t="shared" ref="AA25:AC25" si="48">AA18</f>
        <v>- Có bề rộng ≥5m, cách đường giao thông ≤600m.</v>
      </c>
      <c r="AB25" s="17" t="str">
        <f t="shared" si="48"/>
        <v>- Có bề rộng từ ≥3m đến &lt;5m, cách đường giao thông ≤400m.</v>
      </c>
      <c r="AC25" s="17">
        <f t="shared" si="48"/>
        <v>0</v>
      </c>
    </row>
    <row r="26" spans="1:29" s="17" customFormat="1" ht="94.5" x14ac:dyDescent="0.25">
      <c r="A26" s="26">
        <f t="shared" si="4"/>
        <v>20</v>
      </c>
      <c r="B26" s="26" t="str">
        <f t="shared" si="43"/>
        <v>VT3*0,8</v>
      </c>
      <c r="C26" s="26" t="str">
        <f t="shared" si="32"/>
        <v>LK60DT_D2</v>
      </c>
      <c r="D26" s="147" t="str">
        <f>V26&amp;W26&amp;X26&amp;Y26&amp;Z26&amp;"
"&amp;AA26&amp;"
"
&amp;AB26&amp;"
"&amp;AC26</f>
        <v>Các tuyến đường giao thông không đấu nối trực tiếp và thông ra Đường Nguyễn Văn Trỗi đoạn từ Đường Lương Định Của đến Cuối khu dân cư Khu phố Núi Đỏ có hiện trạng là đường nhựa, bê tông xi măng:
- Có bề rộng ≥5m, cách đường giao thông &gt;600m.
- Có bề rộng từ ≥3m đến &lt;5m, cách đường giao thông từ &gt;400m đến ≤600m.
- Có bề rộng &lt;3m, cách đường giao thông ≤200m.</v>
      </c>
      <c r="E26" s="148"/>
      <c r="F26" s="149"/>
      <c r="G26" s="69">
        <v>1300</v>
      </c>
      <c r="H26" s="70">
        <v>910</v>
      </c>
      <c r="I26" s="70">
        <v>780</v>
      </c>
      <c r="J26" s="136">
        <f>VLOOKUP(C26,'[2]1. MA DO'!$E$5:$AB$1933,23,0)</f>
        <v>1.17</v>
      </c>
      <c r="K26" s="137">
        <f t="shared" si="1"/>
        <v>1.17</v>
      </c>
      <c r="L26" s="137">
        <f t="shared" si="2"/>
        <v>1.17</v>
      </c>
      <c r="M26" s="28">
        <f t="shared" si="33"/>
        <v>2500</v>
      </c>
      <c r="N26" s="28">
        <f t="shared" si="34"/>
        <v>1300</v>
      </c>
      <c r="O26" s="28">
        <f t="shared" si="35"/>
        <v>1000</v>
      </c>
      <c r="P26" s="28">
        <f t="shared" si="36"/>
        <v>500</v>
      </c>
      <c r="Q26" s="17">
        <f t="shared" si="37"/>
        <v>3500</v>
      </c>
      <c r="R26" s="17">
        <f t="shared" si="38"/>
        <v>1800</v>
      </c>
      <c r="S26" s="17">
        <f t="shared" si="39"/>
        <v>1400</v>
      </c>
      <c r="T26" s="17">
        <f t="shared" si="40"/>
        <v>700</v>
      </c>
      <c r="U26" s="17">
        <f t="shared" si="40"/>
        <v>0</v>
      </c>
      <c r="V26" s="17" t="str">
        <f t="shared" si="41"/>
        <v xml:space="preserve">Các tuyến đường giao thông không đấu nối trực tiếp và thông ra </v>
      </c>
      <c r="W26" s="17" t="str">
        <f t="shared" si="44"/>
        <v>Đường Nguyễn Văn Trỗi</v>
      </c>
      <c r="X26" s="17" t="str">
        <f t="shared" si="44"/>
        <v xml:space="preserve"> đoạn từ Đường Lương Định Của</v>
      </c>
      <c r="Y26" s="17" t="str">
        <f t="shared" si="45"/>
        <v xml:space="preserve"> đến Cuối khu dân cư Khu phố Núi Đỏ</v>
      </c>
      <c r="Z26" s="17" t="s">
        <v>70</v>
      </c>
      <c r="AA26" s="17" t="str">
        <f t="shared" ref="AA26:AC26" si="49">AA19</f>
        <v>- Có bề rộng ≥5m, cách đường giao thông &gt;600m.</v>
      </c>
      <c r="AB26" s="17" t="str">
        <f t="shared" si="49"/>
        <v>- Có bề rộng từ ≥3m đến &lt;5m, cách đường giao thông từ &gt;400m đến ≤600m.</v>
      </c>
      <c r="AC26" s="17" t="str">
        <f t="shared" si="49"/>
        <v>- Có bề rộng &lt;3m, cách đường giao thông ≤200m.</v>
      </c>
    </row>
    <row r="27" spans="1:29" s="17" customFormat="1" ht="94.5" x14ac:dyDescent="0.25">
      <c r="A27" s="26">
        <f t="shared" si="4"/>
        <v>21</v>
      </c>
      <c r="B27" s="26" t="str">
        <f t="shared" si="43"/>
        <v>VT4*0,8</v>
      </c>
      <c r="C27" s="26" t="str">
        <f t="shared" si="32"/>
        <v>LK60DT_D2</v>
      </c>
      <c r="D27" s="147" t="str">
        <f>V27&amp;W27&amp;X27&amp;Y27&amp;Z27</f>
        <v>Các tuyến đường giao thông không đấu nối trực tiếp và thông ra Đường Nguyễn Văn Trỗi đoạn từ Đường Lương Định Của đến Cuối khu dân cư Khu phố Núi Đỏ có hiện trạng là đường nhựa, bê tông xi măng:
- Có bề rộng từ ≥3m đến &lt;5m, cách đường giao thông &gt;600m.
- Có bề rộng &lt;3m, cách đường giao thông &gt; 200m.</v>
      </c>
      <c r="E27" s="148"/>
      <c r="F27" s="149"/>
      <c r="G27" s="69">
        <v>630</v>
      </c>
      <c r="H27" s="70">
        <v>440</v>
      </c>
      <c r="I27" s="70">
        <v>380</v>
      </c>
      <c r="J27" s="136">
        <f>VLOOKUP(C27,'[2]1. MA DO'!$E$5:$AB$1933,23,0)</f>
        <v>1.17</v>
      </c>
      <c r="K27" s="137">
        <f t="shared" si="1"/>
        <v>1.17</v>
      </c>
      <c r="L27" s="137">
        <f t="shared" si="2"/>
        <v>1.17</v>
      </c>
      <c r="M27" s="28">
        <f t="shared" si="33"/>
        <v>2500</v>
      </c>
      <c r="N27" s="28">
        <f t="shared" si="34"/>
        <v>1300</v>
      </c>
      <c r="O27" s="28">
        <f t="shared" si="35"/>
        <v>1000</v>
      </c>
      <c r="P27" s="28">
        <f t="shared" si="36"/>
        <v>500</v>
      </c>
      <c r="Q27" s="17">
        <f t="shared" si="37"/>
        <v>3500</v>
      </c>
      <c r="R27" s="17">
        <f t="shared" si="38"/>
        <v>1800</v>
      </c>
      <c r="S27" s="17">
        <f t="shared" si="39"/>
        <v>1400</v>
      </c>
      <c r="T27" s="17">
        <f t="shared" si="40"/>
        <v>700</v>
      </c>
      <c r="U27" s="17">
        <f t="shared" si="40"/>
        <v>0</v>
      </c>
      <c r="V27" s="17" t="str">
        <f t="shared" si="41"/>
        <v xml:space="preserve">Các tuyến đường giao thông không đấu nối trực tiếp và thông ra </v>
      </c>
      <c r="W27" s="17" t="str">
        <f t="shared" si="44"/>
        <v>Đường Nguyễn Văn Trỗi</v>
      </c>
      <c r="X27" s="17" t="str">
        <f t="shared" si="44"/>
        <v xml:space="preserve"> đoạn từ Đường Lương Định Của</v>
      </c>
      <c r="Y27" s="17" t="str">
        <f t="shared" si="45"/>
        <v xml:space="preserve"> đến Cuối khu dân cư Khu phố Núi Đỏ</v>
      </c>
      <c r="Z27" s="17" t="s">
        <v>72</v>
      </c>
      <c r="AA27" s="17">
        <f t="shared" ref="AA27:AC27" si="50">AA20</f>
        <v>0</v>
      </c>
      <c r="AB27" s="17">
        <f t="shared" si="50"/>
        <v>0</v>
      </c>
      <c r="AC27" s="17">
        <f t="shared" si="50"/>
        <v>0</v>
      </c>
    </row>
    <row r="28" spans="1:29" s="17" customFormat="1" ht="31.5" x14ac:dyDescent="0.25">
      <c r="A28" s="26">
        <f t="shared" si="4"/>
        <v>22</v>
      </c>
      <c r="B28" s="26" t="str">
        <f>'Đầu vào (2)'!G22</f>
        <v>LK60DT_D3</v>
      </c>
      <c r="C28" s="26" t="str">
        <f>$B$28</f>
        <v>LK60DT_D3</v>
      </c>
      <c r="D28" s="27" t="str">
        <f>'Đầu vào (2)'!H22</f>
        <v>Đường Nguyễn Văn Trỗi</v>
      </c>
      <c r="E28" s="27" t="str">
        <f>'Đầu vào (2)'!I22</f>
        <v>Cuối khu dân cư Khu phố Núi Đỏ</v>
      </c>
      <c r="F28" s="27" t="str">
        <f>'Đầu vào (2)'!K22</f>
        <v>Đường Bàu Sen</v>
      </c>
      <c r="G28" s="109">
        <v>2200</v>
      </c>
      <c r="H28" s="70">
        <v>1500</v>
      </c>
      <c r="I28" s="70">
        <v>1300</v>
      </c>
      <c r="J28" s="136">
        <f>VLOOKUP(C28,'[2]1. MA DO'!$E$5:$AB$1933,23,0)</f>
        <v>1.17</v>
      </c>
      <c r="K28" s="137">
        <f t="shared" si="1"/>
        <v>1.17</v>
      </c>
      <c r="L28" s="137">
        <f t="shared" si="2"/>
        <v>1.17</v>
      </c>
      <c r="M28" s="28">
        <f>'Đầu vào (2)'!L22</f>
        <v>1600</v>
      </c>
      <c r="N28" s="28">
        <f>'Đầu vào (2)'!M22</f>
        <v>800</v>
      </c>
      <c r="O28" s="28">
        <f>'Đầu vào (2)'!N22</f>
        <v>600</v>
      </c>
      <c r="P28" s="28">
        <f>'Đầu vào (2)'!O22</f>
        <v>450</v>
      </c>
      <c r="Q28" s="17">
        <f>VLOOKUP(B28,'[3]Giá đề xuất ODT'!$G$11:$AD$2233,21,0)</f>
        <v>2200</v>
      </c>
      <c r="R28" s="17">
        <f>VLOOKUP(B28,'[3]Giá đề xuất ODT'!$G$11:$AD$2233,22,0)</f>
        <v>1100</v>
      </c>
      <c r="S28" s="17">
        <f>VLOOKUP(B28,'[3]Giá đề xuất ODT'!$G$11:$AD$2233,23,0)</f>
        <v>840</v>
      </c>
      <c r="T28" s="17">
        <f>VLOOKUP(B28,'[3]Giá đề xuất ODT'!$G$11:$AD$2233,24,0)</f>
        <v>630</v>
      </c>
      <c r="W28" s="17" t="str">
        <f>D28</f>
        <v>Đường Nguyễn Văn Trỗi</v>
      </c>
      <c r="X28" s="17" t="str">
        <f>" đoạn từ "&amp;E28</f>
        <v xml:space="preserve"> đoạn từ Cuối khu dân cư Khu phố Núi Đỏ</v>
      </c>
      <c r="Y28" s="17" t="str">
        <f>" đến "&amp;F28</f>
        <v xml:space="preserve"> đến Đường Bàu Sen</v>
      </c>
      <c r="AC28" s="17">
        <v>0</v>
      </c>
    </row>
    <row r="29" spans="1:29" s="17" customFormat="1" ht="78.75" x14ac:dyDescent="0.25">
      <c r="A29" s="26">
        <f t="shared" si="4"/>
        <v>23</v>
      </c>
      <c r="B29" s="26" t="str">
        <f t="shared" ref="B29:B34" si="51">B22</f>
        <v>VT2</v>
      </c>
      <c r="C29" s="26" t="str">
        <f t="shared" ref="C29:C34" si="52">$B$28</f>
        <v>LK60DT_D3</v>
      </c>
      <c r="D29" s="157" t="str">
        <f>V29&amp;W29&amp;X29&amp;Y29&amp;Z29&amp;"
"&amp;AA29&amp;"
"
&amp;AB29</f>
        <v>Các tuyến đường giao thông đấu nối trực tiếp ra Đường Nguyễn Văn Trỗi đoạn từ Cuối khu dân cư Khu phố Núi Đỏ đến Đường Bàu Sen có hiện trạng là đường nhựa, bê tông xi măng:
- Có bề rộng ≥5m, cách đường giao thông ≤600m.
- Có bề rộng từ ≥3m đến &lt;5m, cách đường giao thông ≤400m.</v>
      </c>
      <c r="E29" s="158"/>
      <c r="F29" s="159"/>
      <c r="G29" s="69">
        <v>1100</v>
      </c>
      <c r="H29" s="70">
        <v>770</v>
      </c>
      <c r="I29" s="70">
        <v>660</v>
      </c>
      <c r="J29" s="136">
        <f>VLOOKUP(C29,'[2]1. MA DO'!$E$5:$AB$1933,23,0)</f>
        <v>1.17</v>
      </c>
      <c r="K29" s="137">
        <f t="shared" si="1"/>
        <v>1.17</v>
      </c>
      <c r="L29" s="137">
        <f t="shared" si="2"/>
        <v>1.17</v>
      </c>
      <c r="M29" s="28">
        <f t="shared" ref="M29:M34" si="53">M28</f>
        <v>1600</v>
      </c>
      <c r="N29" s="28">
        <f t="shared" ref="N29:N34" si="54">N28</f>
        <v>800</v>
      </c>
      <c r="O29" s="28">
        <f t="shared" ref="O29:O34" si="55">O28</f>
        <v>600</v>
      </c>
      <c r="P29" s="28">
        <f t="shared" ref="P29:P34" si="56">P28</f>
        <v>450</v>
      </c>
      <c r="Q29" s="17">
        <f t="shared" ref="Q29:Q34" si="57">Q28</f>
        <v>2200</v>
      </c>
      <c r="R29" s="17">
        <f t="shared" ref="R29:R34" si="58">R28</f>
        <v>1100</v>
      </c>
      <c r="S29" s="17">
        <f t="shared" ref="S29:S34" si="59">S28</f>
        <v>840</v>
      </c>
      <c r="T29" s="17">
        <f t="shared" ref="T29:U34" si="60">T28</f>
        <v>630</v>
      </c>
      <c r="U29" s="17">
        <f t="shared" si="60"/>
        <v>0</v>
      </c>
      <c r="V29" s="17" t="str">
        <f t="shared" ref="V29:V34" si="61">V22</f>
        <v xml:space="preserve">Các tuyến đường giao thông đấu nối trực tiếp ra </v>
      </c>
      <c r="W29" s="17" t="str">
        <f t="shared" ref="W29:X34" si="62">W28</f>
        <v>Đường Nguyễn Văn Trỗi</v>
      </c>
      <c r="X29" s="17" t="str">
        <f t="shared" si="62"/>
        <v xml:space="preserve"> đoạn từ Cuối khu dân cư Khu phố Núi Đỏ</v>
      </c>
      <c r="Y29" s="17" t="str">
        <f t="shared" ref="Y29:Y34" si="63">Y28</f>
        <v xml:space="preserve"> đến Đường Bàu Sen</v>
      </c>
      <c r="Z29" s="17" t="s">
        <v>70</v>
      </c>
      <c r="AA29" s="17" t="str">
        <f>AA22</f>
        <v>- Có bề rộng ≥5m, cách đường giao thông ≤600m.</v>
      </c>
      <c r="AB29" s="17" t="str">
        <f>AB22</f>
        <v>- Có bề rộng từ ≥3m đến &lt;5m, cách đường giao thông ≤400m.</v>
      </c>
      <c r="AC29" s="17">
        <f>AC22</f>
        <v>0</v>
      </c>
    </row>
    <row r="30" spans="1:29" s="17" customFormat="1" ht="78.75" x14ac:dyDescent="0.25">
      <c r="A30" s="26">
        <f t="shared" si="4"/>
        <v>24</v>
      </c>
      <c r="B30" s="26" t="str">
        <f t="shared" si="51"/>
        <v>VT3</v>
      </c>
      <c r="C30" s="26" t="str">
        <f t="shared" si="52"/>
        <v>LK60DT_D3</v>
      </c>
      <c r="D30" s="160" t="str">
        <f>V30&amp;W30&amp;X30&amp;Y30&amp;Z30&amp;"
"&amp;AA30&amp;"
"&amp;AB30&amp;"
"&amp;AC30</f>
        <v>Các tuyến đường giao thông đấu nối trực tiếp ra Đường Nguyễn Văn Trỗi đoạn từ Cuối khu dân cư Khu phố Núi Đỏ đến Đường Bàu Sen có hiện trạng là đường nhựa, bê tông xi măng:
- Có bề rộng ≥5m, cách đường giao thông &gt;600m.
- Có bề rộng từ ≥3m đến &lt;5m, cách đường giao thông từ &gt;400m đến ≤600m.
- Có bề rộng &lt;3m, cách đường giao thông ≤200m.</v>
      </c>
      <c r="E30" s="161"/>
      <c r="F30" s="162"/>
      <c r="G30" s="69">
        <v>840</v>
      </c>
      <c r="H30" s="70">
        <v>590</v>
      </c>
      <c r="I30" s="70">
        <v>500</v>
      </c>
      <c r="J30" s="136">
        <f>VLOOKUP(C30,'[2]1. MA DO'!$E$5:$AB$1933,23,0)</f>
        <v>1.17</v>
      </c>
      <c r="K30" s="137">
        <f t="shared" si="1"/>
        <v>1.17</v>
      </c>
      <c r="L30" s="137">
        <f t="shared" si="2"/>
        <v>1.17</v>
      </c>
      <c r="M30" s="28">
        <f t="shared" si="53"/>
        <v>1600</v>
      </c>
      <c r="N30" s="28">
        <f t="shared" si="54"/>
        <v>800</v>
      </c>
      <c r="O30" s="28">
        <f t="shared" si="55"/>
        <v>600</v>
      </c>
      <c r="P30" s="28">
        <f t="shared" si="56"/>
        <v>450</v>
      </c>
      <c r="Q30" s="17">
        <f t="shared" si="57"/>
        <v>2200</v>
      </c>
      <c r="R30" s="17">
        <f t="shared" si="58"/>
        <v>1100</v>
      </c>
      <c r="S30" s="17">
        <f t="shared" si="59"/>
        <v>840</v>
      </c>
      <c r="T30" s="17">
        <f t="shared" si="60"/>
        <v>630</v>
      </c>
      <c r="U30" s="17">
        <f t="shared" si="60"/>
        <v>0</v>
      </c>
      <c r="V30" s="17" t="str">
        <f t="shared" si="61"/>
        <v xml:space="preserve">Các tuyến đường giao thông đấu nối trực tiếp ra </v>
      </c>
      <c r="W30" s="17" t="str">
        <f t="shared" si="62"/>
        <v>Đường Nguyễn Văn Trỗi</v>
      </c>
      <c r="X30" s="17" t="str">
        <f t="shared" si="62"/>
        <v xml:space="preserve"> đoạn từ Cuối khu dân cư Khu phố Núi Đỏ</v>
      </c>
      <c r="Y30" s="17" t="str">
        <f t="shared" si="63"/>
        <v xml:space="preserve"> đến Đường Bàu Sen</v>
      </c>
      <c r="Z30" s="17" t="s">
        <v>70</v>
      </c>
      <c r="AA30" s="17" t="str">
        <f t="shared" ref="AA30:AC30" si="64">AA23</f>
        <v>- Có bề rộng ≥5m, cách đường giao thông &gt;600m.</v>
      </c>
      <c r="AB30" s="17" t="str">
        <f t="shared" si="64"/>
        <v>- Có bề rộng từ ≥3m đến &lt;5m, cách đường giao thông từ &gt;400m đến ≤600m.</v>
      </c>
      <c r="AC30" s="17" t="str">
        <f t="shared" si="64"/>
        <v>- Có bề rộng &lt;3m, cách đường giao thông ≤200m.</v>
      </c>
    </row>
    <row r="31" spans="1:29" s="17" customFormat="1" ht="94.5" x14ac:dyDescent="0.25">
      <c r="A31" s="26">
        <f t="shared" si="4"/>
        <v>25</v>
      </c>
      <c r="B31" s="26" t="str">
        <f t="shared" si="51"/>
        <v>VT4</v>
      </c>
      <c r="C31" s="26" t="str">
        <f t="shared" si="52"/>
        <v>LK60DT_D3</v>
      </c>
      <c r="D31" s="160" t="str">
        <f>V31&amp;W31&amp;X31&amp;Y31&amp;Z31</f>
        <v>Các tuyến đường giao thông đấu nối trực tiếp ra Đường Nguyễn Văn Trỗi đoạn từ Cuối khu dân cư Khu phố Núi Đỏ đến Đường Bàu Sen có hiện trạng là đường nhựa, bê tông xi măng:
- Có bề rộng từ ≥3m đến &lt;5m, cách đường giao thông &gt;600m.
- Có bề rộng &lt;3m, cách đường giao thông &gt;200m.</v>
      </c>
      <c r="E31" s="161"/>
      <c r="F31" s="162"/>
      <c r="G31" s="69">
        <v>630</v>
      </c>
      <c r="H31" s="70">
        <v>440</v>
      </c>
      <c r="I31" s="70">
        <v>380</v>
      </c>
      <c r="J31" s="136">
        <f>VLOOKUP(C31,'[2]1. MA DO'!$E$5:$AB$1933,23,0)</f>
        <v>1.17</v>
      </c>
      <c r="K31" s="137">
        <f t="shared" si="1"/>
        <v>1.17</v>
      </c>
      <c r="L31" s="137">
        <f t="shared" si="2"/>
        <v>1.17</v>
      </c>
      <c r="M31" s="28">
        <f t="shared" si="53"/>
        <v>1600</v>
      </c>
      <c r="N31" s="28">
        <f t="shared" si="54"/>
        <v>800</v>
      </c>
      <c r="O31" s="28">
        <f t="shared" si="55"/>
        <v>600</v>
      </c>
      <c r="P31" s="28">
        <f t="shared" si="56"/>
        <v>450</v>
      </c>
      <c r="Q31" s="17">
        <f t="shared" si="57"/>
        <v>2200</v>
      </c>
      <c r="R31" s="17">
        <f t="shared" si="58"/>
        <v>1100</v>
      </c>
      <c r="S31" s="17">
        <f t="shared" si="59"/>
        <v>840</v>
      </c>
      <c r="T31" s="17">
        <f t="shared" si="60"/>
        <v>630</v>
      </c>
      <c r="U31" s="17">
        <f t="shared" si="60"/>
        <v>0</v>
      </c>
      <c r="V31" s="17" t="str">
        <f t="shared" si="61"/>
        <v xml:space="preserve">Các tuyến đường giao thông đấu nối trực tiếp ra </v>
      </c>
      <c r="W31" s="17" t="str">
        <f t="shared" si="62"/>
        <v>Đường Nguyễn Văn Trỗi</v>
      </c>
      <c r="X31" s="17" t="str">
        <f t="shared" si="62"/>
        <v xml:space="preserve"> đoạn từ Cuối khu dân cư Khu phố Núi Đỏ</v>
      </c>
      <c r="Y31" s="17" t="str">
        <f t="shared" si="63"/>
        <v xml:space="preserve"> đến Đường Bàu Sen</v>
      </c>
      <c r="Z31" s="17" t="s">
        <v>71</v>
      </c>
      <c r="AA31" s="17">
        <f t="shared" ref="AA31:AC31" si="65">AA24</f>
        <v>0</v>
      </c>
      <c r="AB31" s="17">
        <f t="shared" si="65"/>
        <v>0</v>
      </c>
      <c r="AC31" s="17">
        <f t="shared" si="65"/>
        <v>0</v>
      </c>
    </row>
    <row r="32" spans="1:29" s="17" customFormat="1" ht="94.5" x14ac:dyDescent="0.25">
      <c r="A32" s="26">
        <f t="shared" si="4"/>
        <v>26</v>
      </c>
      <c r="B32" s="26" t="str">
        <f t="shared" si="51"/>
        <v>VT2*0,8</v>
      </c>
      <c r="C32" s="26" t="str">
        <f t="shared" si="52"/>
        <v>LK60DT_D3</v>
      </c>
      <c r="D32" s="160" t="str">
        <f>V32&amp;W32&amp;X32&amp;Y32&amp;Z32&amp;"
"&amp;AA32&amp;"
"
&amp;AB32</f>
        <v>Các tuyến đường giao thông không đấu nối trực tiếp và thông ra Đường Nguyễn Văn Trỗi đoạn từ Cuối khu dân cư Khu phố Núi Đỏ đến Đường Bàu Sen có hiện trạng là đường nhựa, bê tông xi măng:
- Có bề rộng ≥5m, cách đường giao thông ≤600m.
- Có bề rộng từ ≥3m đến &lt;5m, cách đường giao thông ≤400m.</v>
      </c>
      <c r="E32" s="161"/>
      <c r="F32" s="162"/>
      <c r="G32" s="69">
        <v>990</v>
      </c>
      <c r="H32" s="70">
        <v>690</v>
      </c>
      <c r="I32" s="70">
        <v>590</v>
      </c>
      <c r="J32" s="136">
        <f>VLOOKUP(C32,'[2]1. MA DO'!$E$5:$AB$1933,23,0)</f>
        <v>1.17</v>
      </c>
      <c r="K32" s="137">
        <f t="shared" si="1"/>
        <v>1.17</v>
      </c>
      <c r="L32" s="137">
        <f t="shared" si="2"/>
        <v>1.17</v>
      </c>
      <c r="M32" s="28">
        <f t="shared" si="53"/>
        <v>1600</v>
      </c>
      <c r="N32" s="28">
        <f t="shared" si="54"/>
        <v>800</v>
      </c>
      <c r="O32" s="28">
        <f t="shared" si="55"/>
        <v>600</v>
      </c>
      <c r="P32" s="28">
        <f t="shared" si="56"/>
        <v>450</v>
      </c>
      <c r="Q32" s="17">
        <f t="shared" si="57"/>
        <v>2200</v>
      </c>
      <c r="R32" s="17">
        <f t="shared" si="58"/>
        <v>1100</v>
      </c>
      <c r="S32" s="17">
        <f t="shared" si="59"/>
        <v>840</v>
      </c>
      <c r="T32" s="17">
        <f t="shared" si="60"/>
        <v>630</v>
      </c>
      <c r="U32" s="17">
        <f t="shared" si="60"/>
        <v>0</v>
      </c>
      <c r="V32" s="17" t="str">
        <f t="shared" si="61"/>
        <v xml:space="preserve">Các tuyến đường giao thông không đấu nối trực tiếp và thông ra </v>
      </c>
      <c r="W32" s="17" t="str">
        <f t="shared" si="62"/>
        <v>Đường Nguyễn Văn Trỗi</v>
      </c>
      <c r="X32" s="17" t="str">
        <f t="shared" si="62"/>
        <v xml:space="preserve"> đoạn từ Cuối khu dân cư Khu phố Núi Đỏ</v>
      </c>
      <c r="Y32" s="17" t="str">
        <f t="shared" si="63"/>
        <v xml:space="preserve"> đến Đường Bàu Sen</v>
      </c>
      <c r="Z32" s="17" t="s">
        <v>70</v>
      </c>
      <c r="AA32" s="17" t="str">
        <f t="shared" ref="AA32:AC32" si="66">AA25</f>
        <v>- Có bề rộng ≥5m, cách đường giao thông ≤600m.</v>
      </c>
      <c r="AB32" s="17" t="str">
        <f t="shared" si="66"/>
        <v>- Có bề rộng từ ≥3m đến &lt;5m, cách đường giao thông ≤400m.</v>
      </c>
      <c r="AC32" s="17">
        <f t="shared" si="66"/>
        <v>0</v>
      </c>
    </row>
    <row r="33" spans="1:29" s="17" customFormat="1" ht="94.5" x14ac:dyDescent="0.25">
      <c r="A33" s="26">
        <f t="shared" si="4"/>
        <v>27</v>
      </c>
      <c r="B33" s="26" t="str">
        <f t="shared" si="51"/>
        <v>VT3*0,8</v>
      </c>
      <c r="C33" s="26" t="str">
        <f t="shared" si="52"/>
        <v>LK60DT_D3</v>
      </c>
      <c r="D33" s="160" t="str">
        <f>V33&amp;W33&amp;X33&amp;Y33&amp;Z33&amp;"
"&amp;AA33&amp;"
"
&amp;AB33&amp;"
"&amp;AC33</f>
        <v>Các tuyến đường giao thông không đấu nối trực tiếp và thông ra Đường Nguyễn Văn Trỗi đoạn từ Cuối khu dân cư Khu phố Núi Đỏ đến Đường Bàu Sen có hiện trạng là đường nhựa, bê tông xi măng:
- Có bề rộng ≥5m, cách đường giao thông &gt;600m.
- Có bề rộng từ ≥3m đến &lt;5m, cách đường giao thông từ &gt;400m đến ≤600m.
- Có bề rộng &lt;3m, cách đường giao thông ≤200m.</v>
      </c>
      <c r="E33" s="161"/>
      <c r="F33" s="162"/>
      <c r="G33" s="69">
        <v>760</v>
      </c>
      <c r="H33" s="70">
        <v>530</v>
      </c>
      <c r="I33" s="70">
        <v>460</v>
      </c>
      <c r="J33" s="136">
        <f>VLOOKUP(C33,'[2]1. MA DO'!$E$5:$AB$1933,23,0)</f>
        <v>1.17</v>
      </c>
      <c r="K33" s="137">
        <f t="shared" si="1"/>
        <v>1.17</v>
      </c>
      <c r="L33" s="137">
        <f t="shared" si="2"/>
        <v>1.17</v>
      </c>
      <c r="M33" s="28">
        <f t="shared" si="53"/>
        <v>1600</v>
      </c>
      <c r="N33" s="28">
        <f t="shared" si="54"/>
        <v>800</v>
      </c>
      <c r="O33" s="28">
        <f t="shared" si="55"/>
        <v>600</v>
      </c>
      <c r="P33" s="28">
        <f t="shared" si="56"/>
        <v>450</v>
      </c>
      <c r="Q33" s="17">
        <f t="shared" si="57"/>
        <v>2200</v>
      </c>
      <c r="R33" s="17">
        <f t="shared" si="58"/>
        <v>1100</v>
      </c>
      <c r="S33" s="17">
        <f t="shared" si="59"/>
        <v>840</v>
      </c>
      <c r="T33" s="17">
        <f t="shared" si="60"/>
        <v>630</v>
      </c>
      <c r="U33" s="17">
        <f t="shared" si="60"/>
        <v>0</v>
      </c>
      <c r="V33" s="17" t="str">
        <f t="shared" si="61"/>
        <v xml:space="preserve">Các tuyến đường giao thông không đấu nối trực tiếp và thông ra </v>
      </c>
      <c r="W33" s="17" t="str">
        <f t="shared" si="62"/>
        <v>Đường Nguyễn Văn Trỗi</v>
      </c>
      <c r="X33" s="17" t="str">
        <f t="shared" si="62"/>
        <v xml:space="preserve"> đoạn từ Cuối khu dân cư Khu phố Núi Đỏ</v>
      </c>
      <c r="Y33" s="17" t="str">
        <f t="shared" si="63"/>
        <v xml:space="preserve"> đến Đường Bàu Sen</v>
      </c>
      <c r="Z33" s="17" t="s">
        <v>70</v>
      </c>
      <c r="AA33" s="17" t="str">
        <f t="shared" ref="AA33:AC33" si="67">AA26</f>
        <v>- Có bề rộng ≥5m, cách đường giao thông &gt;600m.</v>
      </c>
      <c r="AB33" s="17" t="str">
        <f t="shared" si="67"/>
        <v>- Có bề rộng từ ≥3m đến &lt;5m, cách đường giao thông từ &gt;400m đến ≤600m.</v>
      </c>
      <c r="AC33" s="17" t="str">
        <f t="shared" si="67"/>
        <v>- Có bề rộng &lt;3m, cách đường giao thông ≤200m.</v>
      </c>
    </row>
    <row r="34" spans="1:29" s="17" customFormat="1" ht="94.5" x14ac:dyDescent="0.25">
      <c r="A34" s="26">
        <f t="shared" si="4"/>
        <v>28</v>
      </c>
      <c r="B34" s="26" t="str">
        <f t="shared" si="51"/>
        <v>VT4*0,8</v>
      </c>
      <c r="C34" s="26" t="str">
        <f t="shared" si="52"/>
        <v>LK60DT_D3</v>
      </c>
      <c r="D34" s="154" t="str">
        <f>V34&amp;W34&amp;X34&amp;Y34&amp;Z34</f>
        <v>Các tuyến đường giao thông không đấu nối trực tiếp và thông ra Đường Nguyễn Văn Trỗi đoạn từ Cuối khu dân cư Khu phố Núi Đỏ đến Đường Bàu Sen có hiện trạng là đường nhựa, bê tông xi măng:
- Có bề rộng từ ≥3m đến &lt;5m, cách đường giao thông &gt;600m.
- Có bề rộng &lt;3m, cách đường giao thông &gt; 200m.</v>
      </c>
      <c r="E34" s="155"/>
      <c r="F34" s="156"/>
      <c r="G34" s="69">
        <v>570</v>
      </c>
      <c r="H34" s="70">
        <v>400</v>
      </c>
      <c r="I34" s="70">
        <v>340</v>
      </c>
      <c r="J34" s="136">
        <f>VLOOKUP(C34,'[2]1. MA DO'!$E$5:$AB$1933,23,0)</f>
        <v>1.17</v>
      </c>
      <c r="K34" s="137">
        <f t="shared" si="1"/>
        <v>1.17</v>
      </c>
      <c r="L34" s="137">
        <f t="shared" si="2"/>
        <v>1.17</v>
      </c>
      <c r="M34" s="28">
        <f t="shared" si="53"/>
        <v>1600</v>
      </c>
      <c r="N34" s="28">
        <f t="shared" si="54"/>
        <v>800</v>
      </c>
      <c r="O34" s="28">
        <f t="shared" si="55"/>
        <v>600</v>
      </c>
      <c r="P34" s="28">
        <f t="shared" si="56"/>
        <v>450</v>
      </c>
      <c r="Q34" s="17">
        <f t="shared" si="57"/>
        <v>2200</v>
      </c>
      <c r="R34" s="17">
        <f t="shared" si="58"/>
        <v>1100</v>
      </c>
      <c r="S34" s="17">
        <f t="shared" si="59"/>
        <v>840</v>
      </c>
      <c r="T34" s="17">
        <f t="shared" si="60"/>
        <v>630</v>
      </c>
      <c r="U34" s="17">
        <f t="shared" si="60"/>
        <v>0</v>
      </c>
      <c r="V34" s="17" t="str">
        <f t="shared" si="61"/>
        <v xml:space="preserve">Các tuyến đường giao thông không đấu nối trực tiếp và thông ra </v>
      </c>
      <c r="W34" s="17" t="str">
        <f t="shared" si="62"/>
        <v>Đường Nguyễn Văn Trỗi</v>
      </c>
      <c r="X34" s="17" t="str">
        <f t="shared" si="62"/>
        <v xml:space="preserve"> đoạn từ Cuối khu dân cư Khu phố Núi Đỏ</v>
      </c>
      <c r="Y34" s="17" t="str">
        <f t="shared" si="63"/>
        <v xml:space="preserve"> đến Đường Bàu Sen</v>
      </c>
      <c r="Z34" s="17" t="s">
        <v>72</v>
      </c>
      <c r="AA34" s="17">
        <f t="shared" ref="AA34:AC34" si="68">AA27</f>
        <v>0</v>
      </c>
      <c r="AB34" s="17">
        <f t="shared" si="68"/>
        <v>0</v>
      </c>
      <c r="AC34" s="17">
        <f t="shared" si="68"/>
        <v>0</v>
      </c>
    </row>
    <row r="35" spans="1:29" s="38" customFormat="1" ht="15.75" x14ac:dyDescent="0.25">
      <c r="A35" s="26">
        <f t="shared" si="4"/>
        <v>29</v>
      </c>
      <c r="B35" s="26" t="str">
        <f>'Đầu vào (2)'!G29</f>
        <v>LK70DT</v>
      </c>
      <c r="C35" s="26" t="str">
        <f>$B$35</f>
        <v>LK70DT</v>
      </c>
      <c r="D35" s="27" t="str">
        <f>'Đầu vào (2)'!H29</f>
        <v>Đường Bàu Sen</v>
      </c>
      <c r="E35" s="27" t="str">
        <f>'Đầu vào (2)'!I29</f>
        <v>Đường Nguyễn Văn Trỗi</v>
      </c>
      <c r="F35" s="27" t="str">
        <f>'Đầu vào (2)'!K29</f>
        <v>Đường Bàu Sen đi Xuân Lập</v>
      </c>
      <c r="G35" s="109">
        <v>2100</v>
      </c>
      <c r="H35" s="70">
        <v>1500</v>
      </c>
      <c r="I35" s="70">
        <v>1300</v>
      </c>
      <c r="J35" s="136">
        <f>VLOOKUP(C35,'[2]1. MA DO'!$E$5:$AB$1933,23,0)</f>
        <v>1.1299999999999999</v>
      </c>
      <c r="K35" s="137">
        <f t="shared" si="1"/>
        <v>1.1299999999999999</v>
      </c>
      <c r="L35" s="137">
        <f t="shared" si="2"/>
        <v>1.1299999999999999</v>
      </c>
      <c r="M35" s="28">
        <f>'Đầu vào (2)'!L29</f>
        <v>1500</v>
      </c>
      <c r="N35" s="28">
        <f>'Đầu vào (2)'!M29</f>
        <v>750</v>
      </c>
      <c r="O35" s="28">
        <f>'Đầu vào (2)'!N29</f>
        <v>600</v>
      </c>
      <c r="P35" s="28">
        <f>'Đầu vào (2)'!O29</f>
        <v>420</v>
      </c>
      <c r="Q35" s="17">
        <f>VLOOKUP(B35,'[3]Giá đề xuất ODT'!$G$11:$AD$2233,21,0)</f>
        <v>2100</v>
      </c>
      <c r="R35" s="17">
        <f>VLOOKUP(B35,'[3]Giá đề xuất ODT'!$G$11:$AD$2233,22,0)</f>
        <v>1100</v>
      </c>
      <c r="S35" s="17">
        <f>VLOOKUP(B35,'[3]Giá đề xuất ODT'!$G$11:$AD$2233,23,0)</f>
        <v>840</v>
      </c>
      <c r="T35" s="17">
        <f>VLOOKUP(B35,'[3]Giá đề xuất ODT'!$G$11:$AD$2233,24,0)</f>
        <v>590</v>
      </c>
      <c r="U35" s="17"/>
      <c r="V35" s="17"/>
      <c r="W35" s="17" t="str">
        <f>D35</f>
        <v>Đường Bàu Sen</v>
      </c>
      <c r="X35" s="17" t="str">
        <f>" đoạn từ "&amp;E35</f>
        <v xml:space="preserve"> đoạn từ Đường Nguyễn Văn Trỗi</v>
      </c>
      <c r="Y35" s="17" t="str">
        <f>" đến "&amp;F35</f>
        <v xml:space="preserve"> đến Đường Bàu Sen đi Xuân Lập</v>
      </c>
      <c r="Z35" s="17"/>
      <c r="AA35" s="17"/>
      <c r="AB35" s="17"/>
      <c r="AC35" s="17">
        <v>0</v>
      </c>
    </row>
    <row r="36" spans="1:29" s="38" customFormat="1" ht="78.75" x14ac:dyDescent="0.25">
      <c r="A36" s="26">
        <f t="shared" si="4"/>
        <v>30</v>
      </c>
      <c r="B36" s="26" t="str">
        <f t="shared" ref="B36:B41" si="69">B29</f>
        <v>VT2</v>
      </c>
      <c r="C36" s="26" t="str">
        <f t="shared" ref="C36:C41" si="70">$B$35</f>
        <v>LK70DT</v>
      </c>
      <c r="D36" s="157" t="str">
        <f>V36&amp;W36&amp;X36&amp;Y36&amp;Z36&amp;"
"&amp;AA36&amp;"
"
&amp;AB36</f>
        <v>Các tuyến đường giao thông đấu nối trực tiếp ra Đường Bàu Sen đoạn từ Đường Nguyễn Văn Trỗi đến Đường Bàu Sen đi Xuân Lập có hiện trạng là đường nhựa, bê tông xi măng:
- Có bề rộng ≥5m, cách đường giao thông ≤600m.
- Có bề rộng từ ≥3m đến &lt;5m, cách đường giao thông ≤400m.</v>
      </c>
      <c r="E36" s="158"/>
      <c r="F36" s="159"/>
      <c r="G36" s="69">
        <v>1100</v>
      </c>
      <c r="H36" s="70">
        <v>770</v>
      </c>
      <c r="I36" s="70">
        <v>660</v>
      </c>
      <c r="J36" s="136">
        <f>VLOOKUP(C36,'[2]1. MA DO'!$E$5:$AB$1933,23,0)</f>
        <v>1.1299999999999999</v>
      </c>
      <c r="K36" s="137">
        <f t="shared" si="1"/>
        <v>1.1299999999999999</v>
      </c>
      <c r="L36" s="137">
        <f t="shared" si="2"/>
        <v>1.1299999999999999</v>
      </c>
      <c r="M36" s="28">
        <f t="shared" ref="M36:M41" si="71">M35</f>
        <v>1500</v>
      </c>
      <c r="N36" s="28">
        <f t="shared" ref="N36:N41" si="72">N35</f>
        <v>750</v>
      </c>
      <c r="O36" s="28">
        <f t="shared" ref="O36:O41" si="73">O35</f>
        <v>600</v>
      </c>
      <c r="P36" s="28">
        <f t="shared" ref="P36:P41" si="74">P35</f>
        <v>420</v>
      </c>
      <c r="Q36" s="17">
        <f t="shared" ref="Q36:Q41" si="75">Q35</f>
        <v>2100</v>
      </c>
      <c r="R36" s="17">
        <f t="shared" ref="R36:R41" si="76">R35</f>
        <v>1100</v>
      </c>
      <c r="S36" s="17">
        <f t="shared" ref="S36:S41" si="77">S35</f>
        <v>840</v>
      </c>
      <c r="T36" s="17">
        <f t="shared" ref="T36:U41" si="78">T35</f>
        <v>590</v>
      </c>
      <c r="U36" s="17">
        <f t="shared" si="78"/>
        <v>0</v>
      </c>
      <c r="V36" s="17" t="str">
        <f t="shared" ref="V36:V41" si="79">V29</f>
        <v xml:space="preserve">Các tuyến đường giao thông đấu nối trực tiếp ra </v>
      </c>
      <c r="W36" s="17" t="str">
        <f t="shared" ref="W36:X41" si="80">W35</f>
        <v>Đường Bàu Sen</v>
      </c>
      <c r="X36" s="17" t="str">
        <f t="shared" si="80"/>
        <v xml:space="preserve"> đoạn từ Đường Nguyễn Văn Trỗi</v>
      </c>
      <c r="Y36" s="17" t="str">
        <f t="shared" ref="Y36:Y41" si="81">Y35</f>
        <v xml:space="preserve"> đến Đường Bàu Sen đi Xuân Lập</v>
      </c>
      <c r="Z36" s="17" t="s">
        <v>70</v>
      </c>
      <c r="AA36" s="17" t="str">
        <f>AA29</f>
        <v>- Có bề rộng ≥5m, cách đường giao thông ≤600m.</v>
      </c>
      <c r="AB36" s="17" t="str">
        <f>AB29</f>
        <v>- Có bề rộng từ ≥3m đến &lt;5m, cách đường giao thông ≤400m.</v>
      </c>
      <c r="AC36" s="17">
        <f>AC29</f>
        <v>0</v>
      </c>
    </row>
    <row r="37" spans="1:29" s="38" customFormat="1" ht="78.75" x14ac:dyDescent="0.25">
      <c r="A37" s="26">
        <f t="shared" si="4"/>
        <v>31</v>
      </c>
      <c r="B37" s="26" t="str">
        <f t="shared" si="69"/>
        <v>VT3</v>
      </c>
      <c r="C37" s="26" t="str">
        <f t="shared" si="70"/>
        <v>LK70DT</v>
      </c>
      <c r="D37" s="160" t="str">
        <f>V37&amp;W37&amp;X37&amp;Y37&amp;Z37&amp;"
"&amp;AA37&amp;"
"&amp;AB37&amp;"
"&amp;AC37</f>
        <v>Các tuyến đường giao thông đấu nối trực tiếp ra Đường Bàu Sen đoạn từ Đường Nguyễn Văn Trỗi đến Đường Bàu Sen đi Xuân Lập có hiện trạng là đường nhựa, bê tông xi măng:
- Có bề rộng ≥5m, cách đường giao thông &gt;600m.
- Có bề rộng từ ≥3m đến &lt;5m, cách đường giao thông từ &gt;400m đến ≤600m.
- Có bề rộng &lt;3m, cách đường giao thông ≤200m.</v>
      </c>
      <c r="E37" s="161"/>
      <c r="F37" s="162"/>
      <c r="G37" s="69">
        <v>840</v>
      </c>
      <c r="H37" s="70">
        <v>590</v>
      </c>
      <c r="I37" s="70">
        <v>500</v>
      </c>
      <c r="J37" s="136">
        <f>VLOOKUP(C37,'[2]1. MA DO'!$E$5:$AB$1933,23,0)</f>
        <v>1.1299999999999999</v>
      </c>
      <c r="K37" s="137">
        <f t="shared" si="1"/>
        <v>1.1299999999999999</v>
      </c>
      <c r="L37" s="137">
        <f t="shared" si="2"/>
        <v>1.1299999999999999</v>
      </c>
      <c r="M37" s="28">
        <f t="shared" si="71"/>
        <v>1500</v>
      </c>
      <c r="N37" s="28">
        <f t="shared" si="72"/>
        <v>750</v>
      </c>
      <c r="O37" s="28">
        <f t="shared" si="73"/>
        <v>600</v>
      </c>
      <c r="P37" s="28">
        <f t="shared" si="74"/>
        <v>420</v>
      </c>
      <c r="Q37" s="17">
        <f t="shared" si="75"/>
        <v>2100</v>
      </c>
      <c r="R37" s="17">
        <f t="shared" si="76"/>
        <v>1100</v>
      </c>
      <c r="S37" s="17">
        <f t="shared" si="77"/>
        <v>840</v>
      </c>
      <c r="T37" s="17">
        <f t="shared" si="78"/>
        <v>590</v>
      </c>
      <c r="U37" s="17">
        <f t="shared" si="78"/>
        <v>0</v>
      </c>
      <c r="V37" s="17" t="str">
        <f t="shared" si="79"/>
        <v xml:space="preserve">Các tuyến đường giao thông đấu nối trực tiếp ra </v>
      </c>
      <c r="W37" s="17" t="str">
        <f t="shared" si="80"/>
        <v>Đường Bàu Sen</v>
      </c>
      <c r="X37" s="17" t="str">
        <f t="shared" si="80"/>
        <v xml:space="preserve"> đoạn từ Đường Nguyễn Văn Trỗi</v>
      </c>
      <c r="Y37" s="17" t="str">
        <f t="shared" si="81"/>
        <v xml:space="preserve"> đến Đường Bàu Sen đi Xuân Lập</v>
      </c>
      <c r="Z37" s="17" t="s">
        <v>70</v>
      </c>
      <c r="AA37" s="17" t="str">
        <f t="shared" ref="AA37:AC37" si="82">AA30</f>
        <v>- Có bề rộng ≥5m, cách đường giao thông &gt;600m.</v>
      </c>
      <c r="AB37" s="17" t="str">
        <f t="shared" si="82"/>
        <v>- Có bề rộng từ ≥3m đến &lt;5m, cách đường giao thông từ &gt;400m đến ≤600m.</v>
      </c>
      <c r="AC37" s="17" t="str">
        <f t="shared" si="82"/>
        <v>- Có bề rộng &lt;3m, cách đường giao thông ≤200m.</v>
      </c>
    </row>
    <row r="38" spans="1:29" s="38" customFormat="1" ht="94.5" x14ac:dyDescent="0.25">
      <c r="A38" s="26">
        <f t="shared" si="4"/>
        <v>32</v>
      </c>
      <c r="B38" s="26" t="str">
        <f t="shared" si="69"/>
        <v>VT4</v>
      </c>
      <c r="C38" s="26" t="str">
        <f t="shared" si="70"/>
        <v>LK70DT</v>
      </c>
      <c r="D38" s="160" t="str">
        <f>V38&amp;W38&amp;X38&amp;Y38&amp;Z38</f>
        <v>Các tuyến đường giao thông đấu nối trực tiếp ra Đường Bàu Sen đoạn từ Đường Nguyễn Văn Trỗi đến Đường Bàu Sen đi Xuân Lập có hiện trạng là đường nhựa, bê tông xi măng:
- Có bề rộng từ ≥3m đến &lt;5m, cách đường giao thông &gt;600m.
- Có bề rộng &lt;3m, cách đường giao thông &gt;200m.</v>
      </c>
      <c r="E38" s="161"/>
      <c r="F38" s="162"/>
      <c r="G38" s="69">
        <v>590</v>
      </c>
      <c r="H38" s="70">
        <v>410</v>
      </c>
      <c r="I38" s="70">
        <v>350</v>
      </c>
      <c r="J38" s="136">
        <f>VLOOKUP(C38,'[2]1. MA DO'!$E$5:$AB$1933,23,0)</f>
        <v>1.1299999999999999</v>
      </c>
      <c r="K38" s="137">
        <f t="shared" si="1"/>
        <v>1.1299999999999999</v>
      </c>
      <c r="L38" s="137">
        <f t="shared" si="2"/>
        <v>1.1299999999999999</v>
      </c>
      <c r="M38" s="28">
        <f t="shared" si="71"/>
        <v>1500</v>
      </c>
      <c r="N38" s="28">
        <f t="shared" si="72"/>
        <v>750</v>
      </c>
      <c r="O38" s="28">
        <f t="shared" si="73"/>
        <v>600</v>
      </c>
      <c r="P38" s="28">
        <f t="shared" si="74"/>
        <v>420</v>
      </c>
      <c r="Q38" s="17">
        <f t="shared" si="75"/>
        <v>2100</v>
      </c>
      <c r="R38" s="17">
        <f t="shared" si="76"/>
        <v>1100</v>
      </c>
      <c r="S38" s="17">
        <f t="shared" si="77"/>
        <v>840</v>
      </c>
      <c r="T38" s="17">
        <f t="shared" si="78"/>
        <v>590</v>
      </c>
      <c r="U38" s="17">
        <f t="shared" si="78"/>
        <v>0</v>
      </c>
      <c r="V38" s="17" t="str">
        <f t="shared" si="79"/>
        <v xml:space="preserve">Các tuyến đường giao thông đấu nối trực tiếp ra </v>
      </c>
      <c r="W38" s="17" t="str">
        <f t="shared" si="80"/>
        <v>Đường Bàu Sen</v>
      </c>
      <c r="X38" s="17" t="str">
        <f t="shared" si="80"/>
        <v xml:space="preserve"> đoạn từ Đường Nguyễn Văn Trỗi</v>
      </c>
      <c r="Y38" s="17" t="str">
        <f t="shared" si="81"/>
        <v xml:space="preserve"> đến Đường Bàu Sen đi Xuân Lập</v>
      </c>
      <c r="Z38" s="17" t="s">
        <v>71</v>
      </c>
      <c r="AA38" s="17">
        <f t="shared" ref="AA38:AC38" si="83">AA31</f>
        <v>0</v>
      </c>
      <c r="AB38" s="17">
        <f t="shared" si="83"/>
        <v>0</v>
      </c>
      <c r="AC38" s="17">
        <f t="shared" si="83"/>
        <v>0</v>
      </c>
    </row>
    <row r="39" spans="1:29" s="38" customFormat="1" ht="94.5" x14ac:dyDescent="0.25">
      <c r="A39" s="26">
        <f t="shared" si="4"/>
        <v>33</v>
      </c>
      <c r="B39" s="26" t="str">
        <f t="shared" si="69"/>
        <v>VT2*0,8</v>
      </c>
      <c r="C39" s="26" t="str">
        <f t="shared" si="70"/>
        <v>LK70DT</v>
      </c>
      <c r="D39" s="160" t="str">
        <f>V39&amp;W39&amp;X39&amp;Y39&amp;Z39&amp;"
"&amp;AA39&amp;"
"
&amp;AB39</f>
        <v>Các tuyến đường giao thông không đấu nối trực tiếp và thông ra Đường Bàu Sen đoạn từ Đường Nguyễn Văn Trỗi đến Đường Bàu Sen đi Xuân Lập có hiện trạng là đường nhựa, bê tông xi măng:
- Có bề rộng ≥5m, cách đường giao thông ≤600m.
- Có bề rộng từ ≥3m đến &lt;5m, cách đường giao thông ≤400m.</v>
      </c>
      <c r="E39" s="161"/>
      <c r="F39" s="162"/>
      <c r="G39" s="69">
        <v>990</v>
      </c>
      <c r="H39" s="70">
        <v>690</v>
      </c>
      <c r="I39" s="70">
        <v>590</v>
      </c>
      <c r="J39" s="136">
        <f>VLOOKUP(C39,'[2]1. MA DO'!$E$5:$AB$1933,23,0)</f>
        <v>1.1299999999999999</v>
      </c>
      <c r="K39" s="137">
        <f t="shared" si="1"/>
        <v>1.1299999999999999</v>
      </c>
      <c r="L39" s="137">
        <f t="shared" si="2"/>
        <v>1.1299999999999999</v>
      </c>
      <c r="M39" s="28">
        <f t="shared" si="71"/>
        <v>1500</v>
      </c>
      <c r="N39" s="28">
        <f t="shared" si="72"/>
        <v>750</v>
      </c>
      <c r="O39" s="28">
        <f t="shared" si="73"/>
        <v>600</v>
      </c>
      <c r="P39" s="28">
        <f t="shared" si="74"/>
        <v>420</v>
      </c>
      <c r="Q39" s="17">
        <f t="shared" si="75"/>
        <v>2100</v>
      </c>
      <c r="R39" s="17">
        <f t="shared" si="76"/>
        <v>1100</v>
      </c>
      <c r="S39" s="17">
        <f t="shared" si="77"/>
        <v>840</v>
      </c>
      <c r="T39" s="17">
        <f t="shared" si="78"/>
        <v>590</v>
      </c>
      <c r="U39" s="17">
        <f t="shared" si="78"/>
        <v>0</v>
      </c>
      <c r="V39" s="17" t="str">
        <f t="shared" si="79"/>
        <v xml:space="preserve">Các tuyến đường giao thông không đấu nối trực tiếp và thông ra </v>
      </c>
      <c r="W39" s="17" t="str">
        <f t="shared" si="80"/>
        <v>Đường Bàu Sen</v>
      </c>
      <c r="X39" s="17" t="str">
        <f t="shared" si="80"/>
        <v xml:space="preserve"> đoạn từ Đường Nguyễn Văn Trỗi</v>
      </c>
      <c r="Y39" s="17" t="str">
        <f t="shared" si="81"/>
        <v xml:space="preserve"> đến Đường Bàu Sen đi Xuân Lập</v>
      </c>
      <c r="Z39" s="17" t="s">
        <v>70</v>
      </c>
      <c r="AA39" s="17" t="str">
        <f t="shared" ref="AA39:AC39" si="84">AA32</f>
        <v>- Có bề rộng ≥5m, cách đường giao thông ≤600m.</v>
      </c>
      <c r="AB39" s="17" t="str">
        <f t="shared" si="84"/>
        <v>- Có bề rộng từ ≥3m đến &lt;5m, cách đường giao thông ≤400m.</v>
      </c>
      <c r="AC39" s="17">
        <f t="shared" si="84"/>
        <v>0</v>
      </c>
    </row>
    <row r="40" spans="1:29" s="38" customFormat="1" ht="94.5" x14ac:dyDescent="0.25">
      <c r="A40" s="26">
        <f t="shared" si="4"/>
        <v>34</v>
      </c>
      <c r="B40" s="26" t="str">
        <f t="shared" si="69"/>
        <v>VT3*0,8</v>
      </c>
      <c r="C40" s="26" t="str">
        <f t="shared" si="70"/>
        <v>LK70DT</v>
      </c>
      <c r="D40" s="160" t="str">
        <f>V40&amp;W40&amp;X40&amp;Y40&amp;Z40&amp;"
"&amp;AA40&amp;"
"
&amp;AB40&amp;"
"&amp;AC40</f>
        <v>Các tuyến đường giao thông không đấu nối trực tiếp và thông ra Đường Bàu Sen đoạn từ Đường Nguyễn Văn Trỗi đến Đường Bàu Sen đi Xuân Lập có hiện trạng là đường nhựa, bê tông xi măng:
- Có bề rộng ≥5m, cách đường giao thông &gt;600m.
- Có bề rộng từ ≥3m đến &lt;5m, cách đường giao thông từ &gt;400m đến ≤600m.
- Có bề rộng &lt;3m, cách đường giao thông ≤200m.</v>
      </c>
      <c r="E40" s="161"/>
      <c r="F40" s="162"/>
      <c r="G40" s="69">
        <v>760</v>
      </c>
      <c r="H40" s="70">
        <v>530</v>
      </c>
      <c r="I40" s="70">
        <v>460</v>
      </c>
      <c r="J40" s="136">
        <f>VLOOKUP(C40,'[2]1. MA DO'!$E$5:$AB$1933,23,0)</f>
        <v>1.1299999999999999</v>
      </c>
      <c r="K40" s="137">
        <f t="shared" si="1"/>
        <v>1.1299999999999999</v>
      </c>
      <c r="L40" s="137">
        <f t="shared" si="2"/>
        <v>1.1299999999999999</v>
      </c>
      <c r="M40" s="28">
        <f t="shared" si="71"/>
        <v>1500</v>
      </c>
      <c r="N40" s="28">
        <f t="shared" si="72"/>
        <v>750</v>
      </c>
      <c r="O40" s="28">
        <f t="shared" si="73"/>
        <v>600</v>
      </c>
      <c r="P40" s="28">
        <f t="shared" si="74"/>
        <v>420</v>
      </c>
      <c r="Q40" s="17">
        <f t="shared" si="75"/>
        <v>2100</v>
      </c>
      <c r="R40" s="17">
        <f t="shared" si="76"/>
        <v>1100</v>
      </c>
      <c r="S40" s="17">
        <f t="shared" si="77"/>
        <v>840</v>
      </c>
      <c r="T40" s="17">
        <f t="shared" si="78"/>
        <v>590</v>
      </c>
      <c r="U40" s="17">
        <f t="shared" si="78"/>
        <v>0</v>
      </c>
      <c r="V40" s="17" t="str">
        <f t="shared" si="79"/>
        <v xml:space="preserve">Các tuyến đường giao thông không đấu nối trực tiếp và thông ra </v>
      </c>
      <c r="W40" s="17" t="str">
        <f t="shared" si="80"/>
        <v>Đường Bàu Sen</v>
      </c>
      <c r="X40" s="17" t="str">
        <f t="shared" si="80"/>
        <v xml:space="preserve"> đoạn từ Đường Nguyễn Văn Trỗi</v>
      </c>
      <c r="Y40" s="17" t="str">
        <f t="shared" si="81"/>
        <v xml:space="preserve"> đến Đường Bàu Sen đi Xuân Lập</v>
      </c>
      <c r="Z40" s="17" t="s">
        <v>70</v>
      </c>
      <c r="AA40" s="17" t="str">
        <f t="shared" ref="AA40:AC40" si="85">AA33</f>
        <v>- Có bề rộng ≥5m, cách đường giao thông &gt;600m.</v>
      </c>
      <c r="AB40" s="17" t="str">
        <f t="shared" si="85"/>
        <v>- Có bề rộng từ ≥3m đến &lt;5m, cách đường giao thông từ &gt;400m đến ≤600m.</v>
      </c>
      <c r="AC40" s="17" t="str">
        <f t="shared" si="85"/>
        <v>- Có bề rộng &lt;3m, cách đường giao thông ≤200m.</v>
      </c>
    </row>
    <row r="41" spans="1:29" s="38" customFormat="1" ht="94.5" x14ac:dyDescent="0.25">
      <c r="A41" s="26">
        <f t="shared" si="4"/>
        <v>35</v>
      </c>
      <c r="B41" s="26" t="str">
        <f t="shared" si="69"/>
        <v>VT4*0,8</v>
      </c>
      <c r="C41" s="26" t="str">
        <f t="shared" si="70"/>
        <v>LK70DT</v>
      </c>
      <c r="D41" s="154" t="str">
        <f>V41&amp;W41&amp;X41&amp;Y41&amp;Z41</f>
        <v>Các tuyến đường giao thông không đấu nối trực tiếp và thông ra Đường Bàu Sen đoạn từ Đường Nguyễn Văn Trỗi đến Đường Bàu Sen đi Xuân Lập có hiện trạng là đường nhựa, bê tông xi măng:
- Có bề rộng từ ≥3m đến &lt;5m, cách đường giao thông &gt;600m.
- Có bề rộng &lt;3m, cách đường giao thông &gt; 200m.</v>
      </c>
      <c r="E41" s="155"/>
      <c r="F41" s="156"/>
      <c r="G41" s="69">
        <v>530</v>
      </c>
      <c r="H41" s="70">
        <v>370</v>
      </c>
      <c r="I41" s="70">
        <v>320</v>
      </c>
      <c r="J41" s="136">
        <f>VLOOKUP(C41,'[2]1. MA DO'!$E$5:$AB$1933,23,0)</f>
        <v>1.1299999999999999</v>
      </c>
      <c r="K41" s="137">
        <f t="shared" si="1"/>
        <v>1.1299999999999999</v>
      </c>
      <c r="L41" s="137">
        <f t="shared" si="2"/>
        <v>1.1299999999999999</v>
      </c>
      <c r="M41" s="28">
        <f t="shared" si="71"/>
        <v>1500</v>
      </c>
      <c r="N41" s="28">
        <f t="shared" si="72"/>
        <v>750</v>
      </c>
      <c r="O41" s="28">
        <f t="shared" si="73"/>
        <v>600</v>
      </c>
      <c r="P41" s="28">
        <f t="shared" si="74"/>
        <v>420</v>
      </c>
      <c r="Q41" s="17">
        <f t="shared" si="75"/>
        <v>2100</v>
      </c>
      <c r="R41" s="17">
        <f t="shared" si="76"/>
        <v>1100</v>
      </c>
      <c r="S41" s="17">
        <f t="shared" si="77"/>
        <v>840</v>
      </c>
      <c r="T41" s="17">
        <f t="shared" si="78"/>
        <v>590</v>
      </c>
      <c r="U41" s="17">
        <f t="shared" si="78"/>
        <v>0</v>
      </c>
      <c r="V41" s="17" t="str">
        <f t="shared" si="79"/>
        <v xml:space="preserve">Các tuyến đường giao thông không đấu nối trực tiếp và thông ra </v>
      </c>
      <c r="W41" s="17" t="str">
        <f t="shared" si="80"/>
        <v>Đường Bàu Sen</v>
      </c>
      <c r="X41" s="17" t="str">
        <f t="shared" si="80"/>
        <v xml:space="preserve"> đoạn từ Đường Nguyễn Văn Trỗi</v>
      </c>
      <c r="Y41" s="17" t="str">
        <f t="shared" si="81"/>
        <v xml:space="preserve"> đến Đường Bàu Sen đi Xuân Lập</v>
      </c>
      <c r="Z41" s="17" t="s">
        <v>72</v>
      </c>
      <c r="AA41" s="17">
        <f t="shared" ref="AA41:AC41" si="86">AA34</f>
        <v>0</v>
      </c>
      <c r="AB41" s="17">
        <f t="shared" si="86"/>
        <v>0</v>
      </c>
      <c r="AC41" s="17">
        <f t="shared" si="86"/>
        <v>0</v>
      </c>
    </row>
    <row r="42" spans="1:29" s="38" customFormat="1" ht="31.5" x14ac:dyDescent="0.25">
      <c r="A42" s="26">
        <f t="shared" si="4"/>
        <v>36</v>
      </c>
      <c r="B42" s="26" t="str">
        <f>'Đầu vào (2)'!G36</f>
        <v>LK73DT_D1</v>
      </c>
      <c r="C42" s="26" t="str">
        <f>$B$42</f>
        <v>LK73DT_D1</v>
      </c>
      <c r="D42" s="27" t="str">
        <f>'Đầu vào (2)'!H36</f>
        <v>Đường Xuân Bình - Xuân Lập</v>
      </c>
      <c r="E42" s="27" t="str">
        <f>'Đầu vào (2)'!I36</f>
        <v>Đường Lương Định Của</v>
      </c>
      <c r="F42" s="27" t="str">
        <f>'Đầu vào (2)'!K36</f>
        <v>Đường Võ Văn Tần</v>
      </c>
      <c r="G42" s="109">
        <v>1800</v>
      </c>
      <c r="H42" s="70">
        <v>1300</v>
      </c>
      <c r="I42" s="70">
        <v>1100</v>
      </c>
      <c r="J42" s="136">
        <f>VLOOKUP(C42,'[2]1. MA DO'!$E$5:$AB$1933,23,0)</f>
        <v>1.1299999999999999</v>
      </c>
      <c r="K42" s="137">
        <f t="shared" si="1"/>
        <v>1.1299999999999999</v>
      </c>
      <c r="L42" s="137">
        <f t="shared" si="2"/>
        <v>1.1299999999999999</v>
      </c>
      <c r="M42" s="28">
        <f>'Đầu vào (2)'!L36</f>
        <v>1600</v>
      </c>
      <c r="N42" s="28">
        <f>'Đầu vào (2)'!M36</f>
        <v>900</v>
      </c>
      <c r="O42" s="28">
        <f>'Đầu vào (2)'!N36</f>
        <v>650</v>
      </c>
      <c r="P42" s="28">
        <f>'Đầu vào (2)'!O36</f>
        <v>420</v>
      </c>
      <c r="Q42" s="17">
        <f>VLOOKUP(B42,'[3]Giá đề xuất ODT'!$G$11:$AD$2233,21,0)</f>
        <v>1800</v>
      </c>
      <c r="R42" s="17">
        <f>VLOOKUP(B42,'[3]Giá đề xuất ODT'!$G$11:$AD$2233,22,0)</f>
        <v>1000</v>
      </c>
      <c r="S42" s="17">
        <f>VLOOKUP(B42,'[3]Giá đề xuất ODT'!$G$11:$AD$2233,23,0)</f>
        <v>730</v>
      </c>
      <c r="T42" s="17">
        <f>VLOOKUP(B42,'[3]Giá đề xuất ODT'!$G$11:$AD$2233,24,0)</f>
        <v>470</v>
      </c>
      <c r="U42" s="6"/>
      <c r="V42" s="17"/>
      <c r="W42" s="17" t="str">
        <f>D42</f>
        <v>Đường Xuân Bình - Xuân Lập</v>
      </c>
      <c r="X42" s="17" t="str">
        <f>" đoạn từ "&amp;E42</f>
        <v xml:space="preserve"> đoạn từ Đường Lương Định Của</v>
      </c>
      <c r="Y42" s="17" t="str">
        <f>" đến "&amp;F42</f>
        <v xml:space="preserve"> đến Đường Võ Văn Tần</v>
      </c>
      <c r="Z42" s="17"/>
      <c r="AA42" s="17"/>
      <c r="AB42" s="17"/>
      <c r="AC42" s="17">
        <v>0</v>
      </c>
    </row>
    <row r="43" spans="1:29" s="38" customFormat="1" ht="78.75" x14ac:dyDescent="0.25">
      <c r="A43" s="26">
        <f t="shared" si="4"/>
        <v>37</v>
      </c>
      <c r="B43" s="26" t="str">
        <f t="shared" ref="B43:B48" si="87">B36</f>
        <v>VT2</v>
      </c>
      <c r="C43" s="26" t="str">
        <f t="shared" ref="C43:C48" si="88">$B$42</f>
        <v>LK73DT_D1</v>
      </c>
      <c r="D43" s="147" t="str">
        <f>V43&amp;W43&amp;X43&amp;Y43&amp;Z43&amp;"
"&amp;AA43&amp;"
"
&amp;AB43</f>
        <v>Các tuyến đường giao thông đấu nối trực tiếp ra Đường Xuân Bình - Xuân Lập đoạn từ Đường Lương Định Của đến Đường Võ Văn Tần có hiện trạng là đường nhựa, bê tông xi măng:
- Có bề rộng ≥5m, cách đường giao thông ≤600m.
- Có bề rộng từ ≥3m đến &lt;5m, cách đường giao thông ≤400m.</v>
      </c>
      <c r="E43" s="148"/>
      <c r="F43" s="149"/>
      <c r="G43" s="69">
        <v>1000</v>
      </c>
      <c r="H43" s="70">
        <v>700</v>
      </c>
      <c r="I43" s="70">
        <v>600</v>
      </c>
      <c r="J43" s="136">
        <f>VLOOKUP(C43,'[2]1. MA DO'!$E$5:$AB$1933,23,0)</f>
        <v>1.1299999999999999</v>
      </c>
      <c r="K43" s="137">
        <f t="shared" si="1"/>
        <v>1.1299999999999999</v>
      </c>
      <c r="L43" s="137">
        <f t="shared" si="2"/>
        <v>1.1299999999999999</v>
      </c>
      <c r="M43" s="28">
        <f t="shared" ref="M43:M48" si="89">M42</f>
        <v>1600</v>
      </c>
      <c r="N43" s="28">
        <f t="shared" ref="N43:N48" si="90">N42</f>
        <v>900</v>
      </c>
      <c r="O43" s="28">
        <f t="shared" ref="O43:O48" si="91">O42</f>
        <v>650</v>
      </c>
      <c r="P43" s="28">
        <f t="shared" ref="P43:P48" si="92">P42</f>
        <v>420</v>
      </c>
      <c r="Q43" s="17">
        <f t="shared" ref="Q43:Q48" si="93">Q42</f>
        <v>1800</v>
      </c>
      <c r="R43" s="17">
        <f t="shared" ref="R43:R48" si="94">R42</f>
        <v>1000</v>
      </c>
      <c r="S43" s="17">
        <f t="shared" ref="S43:S48" si="95">S42</f>
        <v>730</v>
      </c>
      <c r="T43" s="17">
        <f t="shared" ref="T43:U48" si="96">T42</f>
        <v>470</v>
      </c>
      <c r="U43" s="17">
        <f t="shared" si="96"/>
        <v>0</v>
      </c>
      <c r="V43" s="17" t="str">
        <f t="shared" ref="V43:V48" si="97">V36</f>
        <v xml:space="preserve">Các tuyến đường giao thông đấu nối trực tiếp ra </v>
      </c>
      <c r="W43" s="17" t="str">
        <f t="shared" ref="W43:X48" si="98">W42</f>
        <v>Đường Xuân Bình - Xuân Lập</v>
      </c>
      <c r="X43" s="17" t="str">
        <f t="shared" si="98"/>
        <v xml:space="preserve"> đoạn từ Đường Lương Định Của</v>
      </c>
      <c r="Y43" s="17" t="str">
        <f t="shared" ref="Y43:Y48" si="99">Y42</f>
        <v xml:space="preserve"> đến Đường Võ Văn Tần</v>
      </c>
      <c r="Z43" s="17" t="s">
        <v>70</v>
      </c>
      <c r="AA43" s="17" t="str">
        <f>AA36</f>
        <v>- Có bề rộng ≥5m, cách đường giao thông ≤600m.</v>
      </c>
      <c r="AB43" s="17" t="str">
        <f>AB36</f>
        <v>- Có bề rộng từ ≥3m đến &lt;5m, cách đường giao thông ≤400m.</v>
      </c>
      <c r="AC43" s="17">
        <f>AC36</f>
        <v>0</v>
      </c>
    </row>
    <row r="44" spans="1:29" s="38" customFormat="1" ht="78.75" x14ac:dyDescent="0.25">
      <c r="A44" s="26">
        <f t="shared" si="4"/>
        <v>38</v>
      </c>
      <c r="B44" s="26" t="str">
        <f t="shared" si="87"/>
        <v>VT3</v>
      </c>
      <c r="C44" s="26" t="str">
        <f t="shared" si="88"/>
        <v>LK73DT_D1</v>
      </c>
      <c r="D44" s="147" t="str">
        <f>V44&amp;W44&amp;X44&amp;Y44&amp;Z44&amp;"
"&amp;AA44&amp;"
"&amp;AB44&amp;"
"&amp;AC44</f>
        <v>Các tuyến đường giao thông đấu nối trực tiếp ra Đường Xuân Bình - Xuân Lập đoạn từ Đường Lương Định Của đến Đường Võ Văn Tần có hiện trạng là đường nhựa, bê tông xi măng:
- Có bề rộng ≥5m, cách đường giao thông &gt;600m.
- Có bề rộng từ ≥3m đến &lt;5m, cách đường giao thông từ &gt;400m đến ≤600m.
- Có bề rộng &lt;3m, cách đường giao thông ≤200m.</v>
      </c>
      <c r="E44" s="148"/>
      <c r="F44" s="149"/>
      <c r="G44" s="69">
        <v>730</v>
      </c>
      <c r="H44" s="70">
        <v>510</v>
      </c>
      <c r="I44" s="70">
        <v>440</v>
      </c>
      <c r="J44" s="136">
        <f>VLOOKUP(C44,'[2]1. MA DO'!$E$5:$AB$1933,23,0)</f>
        <v>1.1299999999999999</v>
      </c>
      <c r="K44" s="137">
        <f t="shared" si="1"/>
        <v>1.1299999999999999</v>
      </c>
      <c r="L44" s="137">
        <f t="shared" si="2"/>
        <v>1.1299999999999999</v>
      </c>
      <c r="M44" s="28">
        <f t="shared" si="89"/>
        <v>1600</v>
      </c>
      <c r="N44" s="28">
        <f t="shared" si="90"/>
        <v>900</v>
      </c>
      <c r="O44" s="28">
        <f t="shared" si="91"/>
        <v>650</v>
      </c>
      <c r="P44" s="28">
        <f t="shared" si="92"/>
        <v>420</v>
      </c>
      <c r="Q44" s="17">
        <f t="shared" si="93"/>
        <v>1800</v>
      </c>
      <c r="R44" s="17">
        <f t="shared" si="94"/>
        <v>1000</v>
      </c>
      <c r="S44" s="17">
        <f t="shared" si="95"/>
        <v>730</v>
      </c>
      <c r="T44" s="17">
        <f t="shared" si="96"/>
        <v>470</v>
      </c>
      <c r="U44" s="17">
        <f t="shared" si="96"/>
        <v>0</v>
      </c>
      <c r="V44" s="17" t="str">
        <f t="shared" si="97"/>
        <v xml:space="preserve">Các tuyến đường giao thông đấu nối trực tiếp ra </v>
      </c>
      <c r="W44" s="17" t="str">
        <f t="shared" si="98"/>
        <v>Đường Xuân Bình - Xuân Lập</v>
      </c>
      <c r="X44" s="17" t="str">
        <f t="shared" si="98"/>
        <v xml:space="preserve"> đoạn từ Đường Lương Định Của</v>
      </c>
      <c r="Y44" s="17" t="str">
        <f t="shared" si="99"/>
        <v xml:space="preserve"> đến Đường Võ Văn Tần</v>
      </c>
      <c r="Z44" s="17" t="s">
        <v>70</v>
      </c>
      <c r="AA44" s="17" t="str">
        <f t="shared" ref="AA44:AC44" si="100">AA37</f>
        <v>- Có bề rộng ≥5m, cách đường giao thông &gt;600m.</v>
      </c>
      <c r="AB44" s="17" t="str">
        <f t="shared" si="100"/>
        <v>- Có bề rộng từ ≥3m đến &lt;5m, cách đường giao thông từ &gt;400m đến ≤600m.</v>
      </c>
      <c r="AC44" s="17" t="str">
        <f t="shared" si="100"/>
        <v>- Có bề rộng &lt;3m, cách đường giao thông ≤200m.</v>
      </c>
    </row>
    <row r="45" spans="1:29" s="38" customFormat="1" ht="94.5" x14ac:dyDescent="0.25">
      <c r="A45" s="26">
        <f t="shared" si="4"/>
        <v>39</v>
      </c>
      <c r="B45" s="26" t="str">
        <f t="shared" si="87"/>
        <v>VT4</v>
      </c>
      <c r="C45" s="26" t="str">
        <f t="shared" si="88"/>
        <v>LK73DT_D1</v>
      </c>
      <c r="D45" s="147" t="str">
        <f>V45&amp;W45&amp;X45&amp;Y45&amp;Z45</f>
        <v>Các tuyến đường giao thông đấu nối trực tiếp ra Đường Xuân Bình - Xuân Lập đoạn từ Đường Lương Định Của đến Đường Võ Văn Tần có hiện trạng là đường nhựa, bê tông xi măng:
- Có bề rộng từ ≥3m đến &lt;5m, cách đường giao thông &gt;600m.
- Có bề rộng &lt;3m, cách đường giao thông &gt;200m.</v>
      </c>
      <c r="E45" s="148"/>
      <c r="F45" s="149"/>
      <c r="G45" s="69">
        <v>470</v>
      </c>
      <c r="H45" s="70">
        <v>330</v>
      </c>
      <c r="I45" s="70">
        <v>280</v>
      </c>
      <c r="J45" s="136">
        <f>VLOOKUP(C45,'[2]1. MA DO'!$E$5:$AB$1933,23,0)</f>
        <v>1.1299999999999999</v>
      </c>
      <c r="K45" s="137">
        <f t="shared" si="1"/>
        <v>1.1299999999999999</v>
      </c>
      <c r="L45" s="137">
        <f t="shared" si="2"/>
        <v>1.1299999999999999</v>
      </c>
      <c r="M45" s="28">
        <f t="shared" si="89"/>
        <v>1600</v>
      </c>
      <c r="N45" s="28">
        <f t="shared" si="90"/>
        <v>900</v>
      </c>
      <c r="O45" s="28">
        <f t="shared" si="91"/>
        <v>650</v>
      </c>
      <c r="P45" s="28">
        <f t="shared" si="92"/>
        <v>420</v>
      </c>
      <c r="Q45" s="17">
        <f t="shared" si="93"/>
        <v>1800</v>
      </c>
      <c r="R45" s="17">
        <f t="shared" si="94"/>
        <v>1000</v>
      </c>
      <c r="S45" s="17">
        <f t="shared" si="95"/>
        <v>730</v>
      </c>
      <c r="T45" s="17">
        <f t="shared" si="96"/>
        <v>470</v>
      </c>
      <c r="U45" s="17">
        <f t="shared" si="96"/>
        <v>0</v>
      </c>
      <c r="V45" s="17" t="str">
        <f t="shared" si="97"/>
        <v xml:space="preserve">Các tuyến đường giao thông đấu nối trực tiếp ra </v>
      </c>
      <c r="W45" s="17" t="str">
        <f t="shared" si="98"/>
        <v>Đường Xuân Bình - Xuân Lập</v>
      </c>
      <c r="X45" s="17" t="str">
        <f t="shared" si="98"/>
        <v xml:space="preserve"> đoạn từ Đường Lương Định Của</v>
      </c>
      <c r="Y45" s="17" t="str">
        <f t="shared" si="99"/>
        <v xml:space="preserve"> đến Đường Võ Văn Tần</v>
      </c>
      <c r="Z45" s="17" t="s">
        <v>71</v>
      </c>
      <c r="AA45" s="17">
        <f t="shared" ref="AA45:AC45" si="101">AA38</f>
        <v>0</v>
      </c>
      <c r="AB45" s="17">
        <f t="shared" si="101"/>
        <v>0</v>
      </c>
      <c r="AC45" s="17">
        <f t="shared" si="101"/>
        <v>0</v>
      </c>
    </row>
    <row r="46" spans="1:29" s="38" customFormat="1" ht="94.5" x14ac:dyDescent="0.25">
      <c r="A46" s="26">
        <f t="shared" si="4"/>
        <v>40</v>
      </c>
      <c r="B46" s="26" t="str">
        <f t="shared" si="87"/>
        <v>VT2*0,8</v>
      </c>
      <c r="C46" s="26" t="str">
        <f t="shared" si="88"/>
        <v>LK73DT_D1</v>
      </c>
      <c r="D46" s="147" t="str">
        <f>V46&amp;W46&amp;X46&amp;Y46&amp;Z46&amp;"
"&amp;AA46&amp;"
"
&amp;AB46</f>
        <v>Các tuyến đường giao thông không đấu nối trực tiếp và thông ra Đường Xuân Bình - Xuân Lập đoạn từ Đường Lương Định Của đến Đường Võ Văn Tần có hiện trạng là đường nhựa, bê tông xi măng:
- Có bề rộng ≥5m, cách đường giao thông ≤600m.
- Có bề rộng từ ≥3m đến &lt;5m, cách đường giao thông ≤400m.</v>
      </c>
      <c r="E46" s="148"/>
      <c r="F46" s="149"/>
      <c r="G46" s="69">
        <v>900</v>
      </c>
      <c r="H46" s="70">
        <v>630</v>
      </c>
      <c r="I46" s="70">
        <v>540</v>
      </c>
      <c r="J46" s="136">
        <f>VLOOKUP(C46,'[2]1. MA DO'!$E$5:$AB$1933,23,0)</f>
        <v>1.1299999999999999</v>
      </c>
      <c r="K46" s="137">
        <f t="shared" si="1"/>
        <v>1.1299999999999999</v>
      </c>
      <c r="L46" s="137">
        <f t="shared" si="2"/>
        <v>1.1299999999999999</v>
      </c>
      <c r="M46" s="28">
        <f t="shared" si="89"/>
        <v>1600</v>
      </c>
      <c r="N46" s="28">
        <f t="shared" si="90"/>
        <v>900</v>
      </c>
      <c r="O46" s="28">
        <f t="shared" si="91"/>
        <v>650</v>
      </c>
      <c r="P46" s="28">
        <f t="shared" si="92"/>
        <v>420</v>
      </c>
      <c r="Q46" s="17">
        <f t="shared" si="93"/>
        <v>1800</v>
      </c>
      <c r="R46" s="17">
        <f t="shared" si="94"/>
        <v>1000</v>
      </c>
      <c r="S46" s="17">
        <f t="shared" si="95"/>
        <v>730</v>
      </c>
      <c r="T46" s="17">
        <f t="shared" si="96"/>
        <v>470</v>
      </c>
      <c r="U46" s="17">
        <f t="shared" si="96"/>
        <v>0</v>
      </c>
      <c r="V46" s="17" t="str">
        <f t="shared" si="97"/>
        <v xml:space="preserve">Các tuyến đường giao thông không đấu nối trực tiếp và thông ra </v>
      </c>
      <c r="W46" s="17" t="str">
        <f t="shared" si="98"/>
        <v>Đường Xuân Bình - Xuân Lập</v>
      </c>
      <c r="X46" s="17" t="str">
        <f t="shared" si="98"/>
        <v xml:space="preserve"> đoạn từ Đường Lương Định Của</v>
      </c>
      <c r="Y46" s="17" t="str">
        <f t="shared" si="99"/>
        <v xml:space="preserve"> đến Đường Võ Văn Tần</v>
      </c>
      <c r="Z46" s="17" t="s">
        <v>70</v>
      </c>
      <c r="AA46" s="17" t="str">
        <f t="shared" ref="AA46:AC46" si="102">AA39</f>
        <v>- Có bề rộng ≥5m, cách đường giao thông ≤600m.</v>
      </c>
      <c r="AB46" s="17" t="str">
        <f t="shared" si="102"/>
        <v>- Có bề rộng từ ≥3m đến &lt;5m, cách đường giao thông ≤400m.</v>
      </c>
      <c r="AC46" s="17">
        <f t="shared" si="102"/>
        <v>0</v>
      </c>
    </row>
    <row r="47" spans="1:29" s="38" customFormat="1" ht="94.5" x14ac:dyDescent="0.25">
      <c r="A47" s="26">
        <f t="shared" si="4"/>
        <v>41</v>
      </c>
      <c r="B47" s="26" t="str">
        <f t="shared" si="87"/>
        <v>VT3*0,8</v>
      </c>
      <c r="C47" s="26" t="str">
        <f t="shared" si="88"/>
        <v>LK73DT_D1</v>
      </c>
      <c r="D47" s="147" t="str">
        <f>V47&amp;W47&amp;X47&amp;Y47&amp;Z47&amp;"
"&amp;AA47&amp;"
"
&amp;AB47&amp;"
"&amp;AC47</f>
        <v>Các tuyến đường giao thông không đấu nối trực tiếp và thông ra Đường Xuân Bình - Xuân Lập đoạn từ Đường Lương Định Của đến Đường Võ Văn Tần có hiện trạng là đường nhựa, bê tông xi măng:
- Có bề rộng ≥5m, cách đường giao thông &gt;600m.
- Có bề rộng từ ≥3m đến &lt;5m, cách đường giao thông từ &gt;400m đến ≤600m.
- Có bề rộng &lt;3m, cách đường giao thông ≤200m.</v>
      </c>
      <c r="E47" s="148"/>
      <c r="F47" s="149"/>
      <c r="G47" s="69">
        <v>660</v>
      </c>
      <c r="H47" s="70">
        <v>460</v>
      </c>
      <c r="I47" s="70">
        <v>400</v>
      </c>
      <c r="J47" s="136">
        <f>VLOOKUP(C47,'[2]1. MA DO'!$E$5:$AB$1933,23,0)</f>
        <v>1.1299999999999999</v>
      </c>
      <c r="K47" s="137">
        <f t="shared" si="1"/>
        <v>1.1299999999999999</v>
      </c>
      <c r="L47" s="137">
        <f t="shared" si="2"/>
        <v>1.1299999999999999</v>
      </c>
      <c r="M47" s="28">
        <f t="shared" si="89"/>
        <v>1600</v>
      </c>
      <c r="N47" s="28">
        <f t="shared" si="90"/>
        <v>900</v>
      </c>
      <c r="O47" s="28">
        <f t="shared" si="91"/>
        <v>650</v>
      </c>
      <c r="P47" s="28">
        <f t="shared" si="92"/>
        <v>420</v>
      </c>
      <c r="Q47" s="17">
        <f t="shared" si="93"/>
        <v>1800</v>
      </c>
      <c r="R47" s="17">
        <f t="shared" si="94"/>
        <v>1000</v>
      </c>
      <c r="S47" s="17">
        <f t="shared" si="95"/>
        <v>730</v>
      </c>
      <c r="T47" s="17">
        <f t="shared" si="96"/>
        <v>470</v>
      </c>
      <c r="U47" s="17">
        <f t="shared" si="96"/>
        <v>0</v>
      </c>
      <c r="V47" s="17" t="str">
        <f t="shared" si="97"/>
        <v xml:space="preserve">Các tuyến đường giao thông không đấu nối trực tiếp và thông ra </v>
      </c>
      <c r="W47" s="17" t="str">
        <f t="shared" si="98"/>
        <v>Đường Xuân Bình - Xuân Lập</v>
      </c>
      <c r="X47" s="17" t="str">
        <f t="shared" si="98"/>
        <v xml:space="preserve"> đoạn từ Đường Lương Định Của</v>
      </c>
      <c r="Y47" s="17" t="str">
        <f t="shared" si="99"/>
        <v xml:space="preserve"> đến Đường Võ Văn Tần</v>
      </c>
      <c r="Z47" s="17" t="s">
        <v>70</v>
      </c>
      <c r="AA47" s="17" t="str">
        <f t="shared" ref="AA47:AC47" si="103">AA40</f>
        <v>- Có bề rộng ≥5m, cách đường giao thông &gt;600m.</v>
      </c>
      <c r="AB47" s="17" t="str">
        <f t="shared" si="103"/>
        <v>- Có bề rộng từ ≥3m đến &lt;5m, cách đường giao thông từ &gt;400m đến ≤600m.</v>
      </c>
      <c r="AC47" s="17" t="str">
        <f t="shared" si="103"/>
        <v>- Có bề rộng &lt;3m, cách đường giao thông ≤200m.</v>
      </c>
    </row>
    <row r="48" spans="1:29" s="38" customFormat="1" ht="94.5" x14ac:dyDescent="0.25">
      <c r="A48" s="26">
        <f t="shared" si="4"/>
        <v>42</v>
      </c>
      <c r="B48" s="26" t="str">
        <f t="shared" si="87"/>
        <v>VT4*0,8</v>
      </c>
      <c r="C48" s="26" t="str">
        <f t="shared" si="88"/>
        <v>LK73DT_D1</v>
      </c>
      <c r="D48" s="147" t="str">
        <f>V48&amp;W48&amp;X48&amp;Y48&amp;Z48</f>
        <v>Các tuyến đường giao thông không đấu nối trực tiếp và thông ra Đường Xuân Bình - Xuân Lập đoạn từ Đường Lương Định Của đến Đường Võ Văn Tần có hiện trạng là đường nhựa, bê tông xi măng:
- Có bề rộng từ ≥3m đến &lt;5m, cách đường giao thông &gt;600m.
- Có bề rộng &lt;3m, cách đường giao thông &gt; 200m.</v>
      </c>
      <c r="E48" s="148"/>
      <c r="F48" s="149"/>
      <c r="G48" s="69">
        <v>420</v>
      </c>
      <c r="H48" s="70">
        <v>290</v>
      </c>
      <c r="I48" s="70">
        <v>250</v>
      </c>
      <c r="J48" s="136">
        <f>VLOOKUP(C48,'[2]1. MA DO'!$E$5:$AB$1933,23,0)</f>
        <v>1.1299999999999999</v>
      </c>
      <c r="K48" s="137">
        <f t="shared" si="1"/>
        <v>1.1299999999999999</v>
      </c>
      <c r="L48" s="137">
        <f t="shared" si="2"/>
        <v>1.1299999999999999</v>
      </c>
      <c r="M48" s="28">
        <f t="shared" si="89"/>
        <v>1600</v>
      </c>
      <c r="N48" s="28">
        <f t="shared" si="90"/>
        <v>900</v>
      </c>
      <c r="O48" s="28">
        <f t="shared" si="91"/>
        <v>650</v>
      </c>
      <c r="P48" s="28">
        <f t="shared" si="92"/>
        <v>420</v>
      </c>
      <c r="Q48" s="17">
        <f t="shared" si="93"/>
        <v>1800</v>
      </c>
      <c r="R48" s="17">
        <f t="shared" si="94"/>
        <v>1000</v>
      </c>
      <c r="S48" s="17">
        <f t="shared" si="95"/>
        <v>730</v>
      </c>
      <c r="T48" s="17">
        <f t="shared" si="96"/>
        <v>470</v>
      </c>
      <c r="U48" s="17">
        <f t="shared" si="96"/>
        <v>0</v>
      </c>
      <c r="V48" s="17" t="str">
        <f t="shared" si="97"/>
        <v xml:space="preserve">Các tuyến đường giao thông không đấu nối trực tiếp và thông ra </v>
      </c>
      <c r="W48" s="17" t="str">
        <f t="shared" si="98"/>
        <v>Đường Xuân Bình - Xuân Lập</v>
      </c>
      <c r="X48" s="17" t="str">
        <f t="shared" si="98"/>
        <v xml:space="preserve"> đoạn từ Đường Lương Định Của</v>
      </c>
      <c r="Y48" s="17" t="str">
        <f t="shared" si="99"/>
        <v xml:space="preserve"> đến Đường Võ Văn Tần</v>
      </c>
      <c r="Z48" s="17" t="s">
        <v>72</v>
      </c>
      <c r="AA48" s="17">
        <f t="shared" ref="AA48:AC48" si="104">AA41</f>
        <v>0</v>
      </c>
      <c r="AB48" s="17">
        <f t="shared" si="104"/>
        <v>0</v>
      </c>
      <c r="AC48" s="17">
        <f t="shared" si="104"/>
        <v>0</v>
      </c>
    </row>
    <row r="49" spans="1:29" s="38" customFormat="1" ht="31.5" x14ac:dyDescent="0.25">
      <c r="A49" s="26">
        <f t="shared" si="4"/>
        <v>43</v>
      </c>
      <c r="B49" s="26" t="str">
        <f>'Đầu vào (2)'!G43</f>
        <v>LK73DT_D2,3,4</v>
      </c>
      <c r="C49" s="26" t="str">
        <f>$B$49</f>
        <v>LK73DT_D2,3,4</v>
      </c>
      <c r="D49" s="27" t="str">
        <f>'Đầu vào (2)'!H43</f>
        <v>Đường Xuân Bình - Xuân Lập</v>
      </c>
      <c r="E49" s="27" t="str">
        <f>'Đầu vào (2)'!I43</f>
        <v>Đường Võ Văn Tần</v>
      </c>
      <c r="F49" s="27" t="str">
        <f>'Đầu vào (2)'!K43</f>
        <v>Đường số 1</v>
      </c>
      <c r="G49" s="109">
        <v>1500</v>
      </c>
      <c r="H49" s="70">
        <v>1100</v>
      </c>
      <c r="I49" s="70">
        <v>900</v>
      </c>
      <c r="J49" s="136">
        <f>VLOOKUP(C49,'[2]1. MA DO'!$E$5:$AB$1933,23,0)</f>
        <v>1.1299999999999999</v>
      </c>
      <c r="K49" s="137">
        <f t="shared" si="1"/>
        <v>1.1299999999999999</v>
      </c>
      <c r="L49" s="137">
        <f t="shared" si="2"/>
        <v>1.1299999999999999</v>
      </c>
      <c r="M49" s="28">
        <f>'Đầu vào (2)'!L43</f>
        <v>1400</v>
      </c>
      <c r="N49" s="28">
        <f>'Đầu vào (2)'!M43</f>
        <v>900</v>
      </c>
      <c r="O49" s="28">
        <f>'Đầu vào (2)'!N43</f>
        <v>600</v>
      </c>
      <c r="P49" s="28">
        <f>'Đầu vào (2)'!O43</f>
        <v>420</v>
      </c>
      <c r="Q49" s="17">
        <f>VLOOKUP(B49,'[3]Giá đề xuất ODT'!$G$11:$AD$2233,21,0)</f>
        <v>1500</v>
      </c>
      <c r="R49" s="17">
        <f>VLOOKUP(B49,'[3]Giá đề xuất ODT'!$G$11:$AD$2233,22,0)</f>
        <v>1000</v>
      </c>
      <c r="S49" s="17">
        <f>VLOOKUP(B49,'[3]Giá đề xuất ODT'!$G$11:$AD$2233,23,0)</f>
        <v>670</v>
      </c>
      <c r="T49" s="17">
        <f>VLOOKUP(B49,'[3]Giá đề xuất ODT'!$G$11:$AD$2233,24,0)</f>
        <v>470</v>
      </c>
      <c r="U49" s="6"/>
      <c r="V49" s="17"/>
      <c r="W49" s="17" t="str">
        <f>D49</f>
        <v>Đường Xuân Bình - Xuân Lập</v>
      </c>
      <c r="X49" s="17" t="str">
        <f>" đoạn từ "&amp;E49</f>
        <v xml:space="preserve"> đoạn từ Đường Võ Văn Tần</v>
      </c>
      <c r="Y49" s="17" t="str">
        <f>" đến "&amp;F49</f>
        <v xml:space="preserve"> đến Đường số 1</v>
      </c>
      <c r="Z49" s="17"/>
      <c r="AA49" s="17"/>
      <c r="AB49" s="17"/>
      <c r="AC49" s="17">
        <v>0</v>
      </c>
    </row>
    <row r="50" spans="1:29" s="38" customFormat="1" ht="78.75" x14ac:dyDescent="0.25">
      <c r="A50" s="26">
        <f t="shared" si="4"/>
        <v>44</v>
      </c>
      <c r="B50" s="26" t="str">
        <f t="shared" ref="B50:B55" si="105">B43</f>
        <v>VT2</v>
      </c>
      <c r="C50" s="26" t="str">
        <f t="shared" ref="C50:C55" si="106">$B$49</f>
        <v>LK73DT_D2,3,4</v>
      </c>
      <c r="D50" s="147" t="str">
        <f>V50&amp;W50&amp;X50&amp;Y50&amp;Z50&amp;"
"&amp;AA50&amp;"
"
&amp;AB50</f>
        <v>Các tuyến đường giao thông đấu nối trực tiếp ra Đường Xuân Bình - Xuân Lập đoạn từ Đường Võ Văn Tần đến Đường số 1 có hiện trạng là đường nhựa, bê tông xi măng:
- Có bề rộng ≥5m, cách đường giao thông ≤600m.
- Có bề rộng từ ≥3m đến &lt;5m, cách đường giao thông ≤400m.</v>
      </c>
      <c r="E50" s="148"/>
      <c r="F50" s="149"/>
      <c r="G50" s="69">
        <v>1000</v>
      </c>
      <c r="H50" s="70">
        <v>700</v>
      </c>
      <c r="I50" s="70">
        <v>600</v>
      </c>
      <c r="J50" s="136">
        <f>VLOOKUP(C50,'[2]1. MA DO'!$E$5:$AB$1933,23,0)</f>
        <v>1.1299999999999999</v>
      </c>
      <c r="K50" s="137">
        <f t="shared" si="1"/>
        <v>1.1299999999999999</v>
      </c>
      <c r="L50" s="137">
        <f t="shared" si="2"/>
        <v>1.1299999999999999</v>
      </c>
      <c r="M50" s="28">
        <f t="shared" ref="M50:M55" si="107">M49</f>
        <v>1400</v>
      </c>
      <c r="N50" s="28">
        <f t="shared" ref="N50:N55" si="108">N49</f>
        <v>900</v>
      </c>
      <c r="O50" s="28">
        <f t="shared" ref="O50:O55" si="109">O49</f>
        <v>600</v>
      </c>
      <c r="P50" s="28">
        <f t="shared" ref="P50:P55" si="110">P49</f>
        <v>420</v>
      </c>
      <c r="Q50" s="17">
        <f t="shared" ref="Q50:Q55" si="111">Q49</f>
        <v>1500</v>
      </c>
      <c r="R50" s="17">
        <f t="shared" ref="R50:R55" si="112">R49</f>
        <v>1000</v>
      </c>
      <c r="S50" s="17">
        <f t="shared" ref="S50:S55" si="113">S49</f>
        <v>670</v>
      </c>
      <c r="T50" s="17">
        <f t="shared" ref="T50:U55" si="114">T49</f>
        <v>470</v>
      </c>
      <c r="U50" s="17">
        <f t="shared" si="114"/>
        <v>0</v>
      </c>
      <c r="V50" s="17" t="str">
        <f t="shared" ref="V50:V55" si="115">V43</f>
        <v xml:space="preserve">Các tuyến đường giao thông đấu nối trực tiếp ra </v>
      </c>
      <c r="W50" s="17" t="str">
        <f t="shared" ref="W50:X55" si="116">W49</f>
        <v>Đường Xuân Bình - Xuân Lập</v>
      </c>
      <c r="X50" s="17" t="str">
        <f t="shared" si="116"/>
        <v xml:space="preserve"> đoạn từ Đường Võ Văn Tần</v>
      </c>
      <c r="Y50" s="17" t="str">
        <f t="shared" ref="Y50:Y55" si="117">Y49</f>
        <v xml:space="preserve"> đến Đường số 1</v>
      </c>
      <c r="Z50" s="17" t="s">
        <v>70</v>
      </c>
      <c r="AA50" s="17" t="str">
        <f>AA43</f>
        <v>- Có bề rộng ≥5m, cách đường giao thông ≤600m.</v>
      </c>
      <c r="AB50" s="17" t="str">
        <f>AB43</f>
        <v>- Có bề rộng từ ≥3m đến &lt;5m, cách đường giao thông ≤400m.</v>
      </c>
      <c r="AC50" s="17">
        <f>AC43</f>
        <v>0</v>
      </c>
    </row>
    <row r="51" spans="1:29" s="38" customFormat="1" ht="78.75" x14ac:dyDescent="0.25">
      <c r="A51" s="26">
        <f t="shared" si="4"/>
        <v>45</v>
      </c>
      <c r="B51" s="26" t="str">
        <f t="shared" si="105"/>
        <v>VT3</v>
      </c>
      <c r="C51" s="26" t="str">
        <f t="shared" si="106"/>
        <v>LK73DT_D2,3,4</v>
      </c>
      <c r="D51" s="147" t="str">
        <f>V51&amp;W51&amp;X51&amp;Y51&amp;Z51&amp;"
"&amp;AA51&amp;"
"&amp;AB51&amp;"
"&amp;AC51</f>
        <v>Các tuyến đường giao thông đấu nối trực tiếp ra Đường Xuân Bình - Xuân Lập đoạn từ Đường Võ Văn Tần đến Đường số 1 có hiện trạng là đường nhựa, bê tông xi măng:
- Có bề rộng ≥5m, cách đường giao thông &gt;600m.
- Có bề rộng từ ≥3m đến &lt;5m, cách đường giao thông từ &gt;400m đến ≤600m.
- Có bề rộng &lt;3m, cách đường giao thông ≤200m.</v>
      </c>
      <c r="E51" s="148"/>
      <c r="F51" s="149"/>
      <c r="G51" s="69">
        <v>670</v>
      </c>
      <c r="H51" s="70">
        <v>470</v>
      </c>
      <c r="I51" s="70">
        <v>400</v>
      </c>
      <c r="J51" s="136">
        <f>VLOOKUP(C51,'[2]1. MA DO'!$E$5:$AB$1933,23,0)</f>
        <v>1.1299999999999999</v>
      </c>
      <c r="K51" s="137">
        <f t="shared" si="1"/>
        <v>1.1299999999999999</v>
      </c>
      <c r="L51" s="137">
        <f t="shared" si="2"/>
        <v>1.1299999999999999</v>
      </c>
      <c r="M51" s="28">
        <f t="shared" si="107"/>
        <v>1400</v>
      </c>
      <c r="N51" s="28">
        <f t="shared" si="108"/>
        <v>900</v>
      </c>
      <c r="O51" s="28">
        <f t="shared" si="109"/>
        <v>600</v>
      </c>
      <c r="P51" s="28">
        <f t="shared" si="110"/>
        <v>420</v>
      </c>
      <c r="Q51" s="17">
        <f t="shared" si="111"/>
        <v>1500</v>
      </c>
      <c r="R51" s="17">
        <f t="shared" si="112"/>
        <v>1000</v>
      </c>
      <c r="S51" s="17">
        <f t="shared" si="113"/>
        <v>670</v>
      </c>
      <c r="T51" s="17">
        <f t="shared" si="114"/>
        <v>470</v>
      </c>
      <c r="U51" s="17">
        <f t="shared" si="114"/>
        <v>0</v>
      </c>
      <c r="V51" s="17" t="str">
        <f t="shared" si="115"/>
        <v xml:space="preserve">Các tuyến đường giao thông đấu nối trực tiếp ra </v>
      </c>
      <c r="W51" s="17" t="str">
        <f t="shared" si="116"/>
        <v>Đường Xuân Bình - Xuân Lập</v>
      </c>
      <c r="X51" s="17" t="str">
        <f t="shared" si="116"/>
        <v xml:space="preserve"> đoạn từ Đường Võ Văn Tần</v>
      </c>
      <c r="Y51" s="17" t="str">
        <f t="shared" si="117"/>
        <v xml:space="preserve"> đến Đường số 1</v>
      </c>
      <c r="Z51" s="17" t="s">
        <v>70</v>
      </c>
      <c r="AA51" s="17" t="str">
        <f t="shared" ref="AA51:AC51" si="118">AA44</f>
        <v>- Có bề rộng ≥5m, cách đường giao thông &gt;600m.</v>
      </c>
      <c r="AB51" s="17" t="str">
        <f t="shared" si="118"/>
        <v>- Có bề rộng từ ≥3m đến &lt;5m, cách đường giao thông từ &gt;400m đến ≤600m.</v>
      </c>
      <c r="AC51" s="17" t="str">
        <f t="shared" si="118"/>
        <v>- Có bề rộng &lt;3m, cách đường giao thông ≤200m.</v>
      </c>
    </row>
    <row r="52" spans="1:29" s="38" customFormat="1" ht="94.5" x14ac:dyDescent="0.25">
      <c r="A52" s="26">
        <f t="shared" si="4"/>
        <v>46</v>
      </c>
      <c r="B52" s="26" t="str">
        <f t="shared" si="105"/>
        <v>VT4</v>
      </c>
      <c r="C52" s="26" t="str">
        <f t="shared" si="106"/>
        <v>LK73DT_D2,3,4</v>
      </c>
      <c r="D52" s="147" t="str">
        <f>V52&amp;W52&amp;X52&amp;Y52&amp;Z52</f>
        <v>Các tuyến đường giao thông đấu nối trực tiếp ra Đường Xuân Bình - Xuân Lập đoạn từ Đường Võ Văn Tần đến Đường số 1 có hiện trạng là đường nhựa, bê tông xi măng:
- Có bề rộng từ ≥3m đến &lt;5m, cách đường giao thông &gt;600m.
- Có bề rộng &lt;3m, cách đường giao thông &gt;200m.</v>
      </c>
      <c r="E52" s="148"/>
      <c r="F52" s="149"/>
      <c r="G52" s="69">
        <v>470</v>
      </c>
      <c r="H52" s="70">
        <v>330</v>
      </c>
      <c r="I52" s="70">
        <v>280</v>
      </c>
      <c r="J52" s="136">
        <f>VLOOKUP(C52,'[2]1. MA DO'!$E$5:$AB$1933,23,0)</f>
        <v>1.1299999999999999</v>
      </c>
      <c r="K52" s="137">
        <f t="shared" si="1"/>
        <v>1.1299999999999999</v>
      </c>
      <c r="L52" s="137">
        <f t="shared" si="2"/>
        <v>1.1299999999999999</v>
      </c>
      <c r="M52" s="28">
        <f t="shared" si="107"/>
        <v>1400</v>
      </c>
      <c r="N52" s="28">
        <f t="shared" si="108"/>
        <v>900</v>
      </c>
      <c r="O52" s="28">
        <f t="shared" si="109"/>
        <v>600</v>
      </c>
      <c r="P52" s="28">
        <f t="shared" si="110"/>
        <v>420</v>
      </c>
      <c r="Q52" s="17">
        <f t="shared" si="111"/>
        <v>1500</v>
      </c>
      <c r="R52" s="17">
        <f t="shared" si="112"/>
        <v>1000</v>
      </c>
      <c r="S52" s="17">
        <f t="shared" si="113"/>
        <v>670</v>
      </c>
      <c r="T52" s="17">
        <f t="shared" si="114"/>
        <v>470</v>
      </c>
      <c r="U52" s="17">
        <f t="shared" si="114"/>
        <v>0</v>
      </c>
      <c r="V52" s="17" t="str">
        <f t="shared" si="115"/>
        <v xml:space="preserve">Các tuyến đường giao thông đấu nối trực tiếp ra </v>
      </c>
      <c r="W52" s="17" t="str">
        <f t="shared" si="116"/>
        <v>Đường Xuân Bình - Xuân Lập</v>
      </c>
      <c r="X52" s="17" t="str">
        <f t="shared" si="116"/>
        <v xml:space="preserve"> đoạn từ Đường Võ Văn Tần</v>
      </c>
      <c r="Y52" s="17" t="str">
        <f t="shared" si="117"/>
        <v xml:space="preserve"> đến Đường số 1</v>
      </c>
      <c r="Z52" s="17" t="s">
        <v>71</v>
      </c>
      <c r="AA52" s="17">
        <f t="shared" ref="AA52:AC52" si="119">AA45</f>
        <v>0</v>
      </c>
      <c r="AB52" s="17">
        <f t="shared" si="119"/>
        <v>0</v>
      </c>
      <c r="AC52" s="17">
        <f t="shared" si="119"/>
        <v>0</v>
      </c>
    </row>
    <row r="53" spans="1:29" s="38" customFormat="1" ht="94.5" x14ac:dyDescent="0.25">
      <c r="A53" s="26">
        <f t="shared" si="4"/>
        <v>47</v>
      </c>
      <c r="B53" s="26" t="str">
        <f t="shared" si="105"/>
        <v>VT2*0,8</v>
      </c>
      <c r="C53" s="26" t="str">
        <f t="shared" si="106"/>
        <v>LK73DT_D2,3,4</v>
      </c>
      <c r="D53" s="147" t="str">
        <f>V53&amp;W53&amp;X53&amp;Y53&amp;Z53&amp;"
"&amp;AA53&amp;"
"
&amp;AB53</f>
        <v>Các tuyến đường giao thông không đấu nối trực tiếp và thông ra Đường Xuân Bình - Xuân Lập đoạn từ Đường Võ Văn Tần đến Đường số 1 có hiện trạng là đường nhựa, bê tông xi măng:
- Có bề rộng ≥5m, cách đường giao thông ≤600m.
- Có bề rộng từ ≥3m đến &lt;5m, cách đường giao thông ≤400m.</v>
      </c>
      <c r="E53" s="148"/>
      <c r="F53" s="149"/>
      <c r="G53" s="69">
        <v>900</v>
      </c>
      <c r="H53" s="70">
        <v>630</v>
      </c>
      <c r="I53" s="70">
        <v>540</v>
      </c>
      <c r="J53" s="136">
        <f>VLOOKUP(C53,'[2]1. MA DO'!$E$5:$AB$1933,23,0)</f>
        <v>1.1299999999999999</v>
      </c>
      <c r="K53" s="137">
        <f t="shared" si="1"/>
        <v>1.1299999999999999</v>
      </c>
      <c r="L53" s="137">
        <f t="shared" si="2"/>
        <v>1.1299999999999999</v>
      </c>
      <c r="M53" s="28">
        <f t="shared" si="107"/>
        <v>1400</v>
      </c>
      <c r="N53" s="28">
        <f t="shared" si="108"/>
        <v>900</v>
      </c>
      <c r="O53" s="28">
        <f t="shared" si="109"/>
        <v>600</v>
      </c>
      <c r="P53" s="28">
        <f t="shared" si="110"/>
        <v>420</v>
      </c>
      <c r="Q53" s="17">
        <f t="shared" si="111"/>
        <v>1500</v>
      </c>
      <c r="R53" s="17">
        <f t="shared" si="112"/>
        <v>1000</v>
      </c>
      <c r="S53" s="17">
        <f t="shared" si="113"/>
        <v>670</v>
      </c>
      <c r="T53" s="17">
        <f t="shared" si="114"/>
        <v>470</v>
      </c>
      <c r="U53" s="17">
        <f t="shared" si="114"/>
        <v>0</v>
      </c>
      <c r="V53" s="17" t="str">
        <f t="shared" si="115"/>
        <v xml:space="preserve">Các tuyến đường giao thông không đấu nối trực tiếp và thông ra </v>
      </c>
      <c r="W53" s="17" t="str">
        <f t="shared" si="116"/>
        <v>Đường Xuân Bình - Xuân Lập</v>
      </c>
      <c r="X53" s="17" t="str">
        <f t="shared" si="116"/>
        <v xml:space="preserve"> đoạn từ Đường Võ Văn Tần</v>
      </c>
      <c r="Y53" s="17" t="str">
        <f t="shared" si="117"/>
        <v xml:space="preserve"> đến Đường số 1</v>
      </c>
      <c r="Z53" s="17" t="s">
        <v>70</v>
      </c>
      <c r="AA53" s="17" t="str">
        <f t="shared" ref="AA53:AC53" si="120">AA46</f>
        <v>- Có bề rộng ≥5m, cách đường giao thông ≤600m.</v>
      </c>
      <c r="AB53" s="17" t="str">
        <f t="shared" si="120"/>
        <v>- Có bề rộng từ ≥3m đến &lt;5m, cách đường giao thông ≤400m.</v>
      </c>
      <c r="AC53" s="17">
        <f t="shared" si="120"/>
        <v>0</v>
      </c>
    </row>
    <row r="54" spans="1:29" s="38" customFormat="1" ht="94.5" x14ac:dyDescent="0.25">
      <c r="A54" s="26">
        <f t="shared" si="4"/>
        <v>48</v>
      </c>
      <c r="B54" s="26" t="str">
        <f t="shared" si="105"/>
        <v>VT3*0,8</v>
      </c>
      <c r="C54" s="26" t="str">
        <f t="shared" si="106"/>
        <v>LK73DT_D2,3,4</v>
      </c>
      <c r="D54" s="147" t="str">
        <f>V54&amp;W54&amp;X54&amp;Y54&amp;Z54&amp;"
"&amp;AA54&amp;"
"
&amp;AB54&amp;"
"&amp;AC54</f>
        <v>Các tuyến đường giao thông không đấu nối trực tiếp và thông ra Đường Xuân Bình - Xuân Lập đoạn từ Đường Võ Văn Tần đến Đường số 1 có hiện trạng là đường nhựa, bê tông xi măng:
- Có bề rộng ≥5m, cách đường giao thông &gt;600m.
- Có bề rộng từ ≥3m đến &lt;5m, cách đường giao thông từ &gt;400m đến ≤600m.
- Có bề rộng &lt;3m, cách đường giao thông ≤200m.</v>
      </c>
      <c r="E54" s="148"/>
      <c r="F54" s="149"/>
      <c r="G54" s="69">
        <v>600</v>
      </c>
      <c r="H54" s="70">
        <v>420</v>
      </c>
      <c r="I54" s="70">
        <v>360</v>
      </c>
      <c r="J54" s="136">
        <f>VLOOKUP(C54,'[2]1. MA DO'!$E$5:$AB$1933,23,0)</f>
        <v>1.1299999999999999</v>
      </c>
      <c r="K54" s="137">
        <f t="shared" si="1"/>
        <v>1.1299999999999999</v>
      </c>
      <c r="L54" s="137">
        <f t="shared" si="2"/>
        <v>1.1299999999999999</v>
      </c>
      <c r="M54" s="28">
        <f t="shared" si="107"/>
        <v>1400</v>
      </c>
      <c r="N54" s="28">
        <f t="shared" si="108"/>
        <v>900</v>
      </c>
      <c r="O54" s="28">
        <f t="shared" si="109"/>
        <v>600</v>
      </c>
      <c r="P54" s="28">
        <f t="shared" si="110"/>
        <v>420</v>
      </c>
      <c r="Q54" s="17">
        <f t="shared" si="111"/>
        <v>1500</v>
      </c>
      <c r="R54" s="17">
        <f t="shared" si="112"/>
        <v>1000</v>
      </c>
      <c r="S54" s="17">
        <f t="shared" si="113"/>
        <v>670</v>
      </c>
      <c r="T54" s="17">
        <f t="shared" si="114"/>
        <v>470</v>
      </c>
      <c r="U54" s="17">
        <f t="shared" si="114"/>
        <v>0</v>
      </c>
      <c r="V54" s="17" t="str">
        <f t="shared" si="115"/>
        <v xml:space="preserve">Các tuyến đường giao thông không đấu nối trực tiếp và thông ra </v>
      </c>
      <c r="W54" s="17" t="str">
        <f t="shared" si="116"/>
        <v>Đường Xuân Bình - Xuân Lập</v>
      </c>
      <c r="X54" s="17" t="str">
        <f t="shared" si="116"/>
        <v xml:space="preserve"> đoạn từ Đường Võ Văn Tần</v>
      </c>
      <c r="Y54" s="17" t="str">
        <f t="shared" si="117"/>
        <v xml:space="preserve"> đến Đường số 1</v>
      </c>
      <c r="Z54" s="17" t="s">
        <v>70</v>
      </c>
      <c r="AA54" s="17" t="str">
        <f t="shared" ref="AA54:AC54" si="121">AA47</f>
        <v>- Có bề rộng ≥5m, cách đường giao thông &gt;600m.</v>
      </c>
      <c r="AB54" s="17" t="str">
        <f t="shared" si="121"/>
        <v>- Có bề rộng từ ≥3m đến &lt;5m, cách đường giao thông từ &gt;400m đến ≤600m.</v>
      </c>
      <c r="AC54" s="17" t="str">
        <f t="shared" si="121"/>
        <v>- Có bề rộng &lt;3m, cách đường giao thông ≤200m.</v>
      </c>
    </row>
    <row r="55" spans="1:29" s="38" customFormat="1" ht="94.5" x14ac:dyDescent="0.25">
      <c r="A55" s="26">
        <f t="shared" si="4"/>
        <v>49</v>
      </c>
      <c r="B55" s="26" t="str">
        <f t="shared" si="105"/>
        <v>VT4*0,8</v>
      </c>
      <c r="C55" s="26" t="str">
        <f t="shared" si="106"/>
        <v>LK73DT_D2,3,4</v>
      </c>
      <c r="D55" s="147" t="str">
        <f>V55&amp;W55&amp;X55&amp;Y55&amp;Z55</f>
        <v>Các tuyến đường giao thông không đấu nối trực tiếp và thông ra Đường Xuân Bình - Xuân Lập đoạn từ Đường Võ Văn Tần đến Đường số 1 có hiện trạng là đường nhựa, bê tông xi măng:
- Có bề rộng từ ≥3m đến &lt;5m, cách đường giao thông &gt;600m.
- Có bề rộng &lt;3m, cách đường giao thông &gt; 200m.</v>
      </c>
      <c r="E55" s="148"/>
      <c r="F55" s="149"/>
      <c r="G55" s="69">
        <v>420</v>
      </c>
      <c r="H55" s="70">
        <v>290</v>
      </c>
      <c r="I55" s="70">
        <v>250</v>
      </c>
      <c r="J55" s="136">
        <f>VLOOKUP(C55,'[2]1. MA DO'!$E$5:$AB$1933,23,0)</f>
        <v>1.1299999999999999</v>
      </c>
      <c r="K55" s="137">
        <f t="shared" si="1"/>
        <v>1.1299999999999999</v>
      </c>
      <c r="L55" s="137">
        <f t="shared" si="2"/>
        <v>1.1299999999999999</v>
      </c>
      <c r="M55" s="28">
        <f t="shared" si="107"/>
        <v>1400</v>
      </c>
      <c r="N55" s="28">
        <f t="shared" si="108"/>
        <v>900</v>
      </c>
      <c r="O55" s="28">
        <f t="shared" si="109"/>
        <v>600</v>
      </c>
      <c r="P55" s="28">
        <f t="shared" si="110"/>
        <v>420</v>
      </c>
      <c r="Q55" s="17">
        <f t="shared" si="111"/>
        <v>1500</v>
      </c>
      <c r="R55" s="17">
        <f t="shared" si="112"/>
        <v>1000</v>
      </c>
      <c r="S55" s="17">
        <f t="shared" si="113"/>
        <v>670</v>
      </c>
      <c r="T55" s="17">
        <f t="shared" si="114"/>
        <v>470</v>
      </c>
      <c r="U55" s="17">
        <f t="shared" si="114"/>
        <v>0</v>
      </c>
      <c r="V55" s="17" t="str">
        <f t="shared" si="115"/>
        <v xml:space="preserve">Các tuyến đường giao thông không đấu nối trực tiếp và thông ra </v>
      </c>
      <c r="W55" s="17" t="str">
        <f t="shared" si="116"/>
        <v>Đường Xuân Bình - Xuân Lập</v>
      </c>
      <c r="X55" s="17" t="str">
        <f t="shared" si="116"/>
        <v xml:space="preserve"> đoạn từ Đường Võ Văn Tần</v>
      </c>
      <c r="Y55" s="17" t="str">
        <f t="shared" si="117"/>
        <v xml:space="preserve"> đến Đường số 1</v>
      </c>
      <c r="Z55" s="17" t="s">
        <v>72</v>
      </c>
      <c r="AA55" s="17">
        <f t="shared" ref="AA55:AC55" si="122">AA48</f>
        <v>0</v>
      </c>
      <c r="AB55" s="17">
        <f t="shared" si="122"/>
        <v>0</v>
      </c>
      <c r="AC55" s="17">
        <f t="shared" si="122"/>
        <v>0</v>
      </c>
    </row>
    <row r="56" spans="1:29" s="38" customFormat="1" ht="31.5" x14ac:dyDescent="0.25">
      <c r="A56" s="26">
        <f t="shared" si="4"/>
        <v>50</v>
      </c>
      <c r="B56" s="26" t="str">
        <f>'Đầu vào (2)'!G50</f>
        <v>LK74DT</v>
      </c>
      <c r="C56" s="26" t="str">
        <f>$B$56</f>
        <v>LK74DT</v>
      </c>
      <c r="D56" s="27" t="str">
        <f>'Đầu vào (2)'!H50</f>
        <v>Đường số 1</v>
      </c>
      <c r="E56" s="27" t="str">
        <f>'Đầu vào (2)'!I50</f>
        <v>Quốc lộ 1</v>
      </c>
      <c r="F56" s="27" t="str">
        <f>'Đầu vào (2)'!K50</f>
        <v>Đường Xuân Lập - Bàu Sao</v>
      </c>
      <c r="G56" s="109">
        <v>2500</v>
      </c>
      <c r="H56" s="70">
        <v>1800</v>
      </c>
      <c r="I56" s="70">
        <v>1500</v>
      </c>
      <c r="J56" s="136">
        <f>VLOOKUP(C56,'[2]1. MA DO'!$E$5:$AB$1933,23,0)</f>
        <v>1.17</v>
      </c>
      <c r="K56" s="137">
        <f t="shared" si="1"/>
        <v>1.17</v>
      </c>
      <c r="L56" s="137">
        <f t="shared" si="2"/>
        <v>1.17</v>
      </c>
      <c r="M56" s="28">
        <f>'Đầu vào (2)'!L50</f>
        <v>1800</v>
      </c>
      <c r="N56" s="28">
        <f>'Đầu vào (2)'!M50</f>
        <v>900</v>
      </c>
      <c r="O56" s="28">
        <f>'Đầu vào (2)'!N50</f>
        <v>650</v>
      </c>
      <c r="P56" s="28">
        <f>'Đầu vào (2)'!O50</f>
        <v>420</v>
      </c>
      <c r="Q56" s="17">
        <f>VLOOKUP(B56,'[3]Giá đề xuất ODT'!$G$11:$AD$2233,21,0)</f>
        <v>2500</v>
      </c>
      <c r="R56" s="17">
        <f>VLOOKUP(B56,'[3]Giá đề xuất ODT'!$G$11:$AD$2233,22,0)</f>
        <v>1300</v>
      </c>
      <c r="S56" s="17">
        <f>VLOOKUP(B56,'[3]Giá đề xuất ODT'!$G$11:$AD$2233,23,0)</f>
        <v>910</v>
      </c>
      <c r="T56" s="17">
        <f>VLOOKUP(B56,'[3]Giá đề xuất ODT'!$G$11:$AD$2233,24,0)</f>
        <v>590</v>
      </c>
      <c r="U56" s="6"/>
      <c r="V56" s="17"/>
      <c r="W56" s="17" t="str">
        <f>D56</f>
        <v>Đường số 1</v>
      </c>
      <c r="X56" s="17" t="str">
        <f>" đoạn từ "&amp;E56</f>
        <v xml:space="preserve"> đoạn từ Quốc lộ 1</v>
      </c>
      <c r="Y56" s="17" t="str">
        <f>" đến "&amp;F56</f>
        <v xml:space="preserve"> đến Đường Xuân Lập - Bàu Sao</v>
      </c>
      <c r="Z56" s="17"/>
      <c r="AA56" s="17"/>
      <c r="AB56" s="17"/>
      <c r="AC56" s="17">
        <v>0</v>
      </c>
    </row>
    <row r="57" spans="1:29" s="38" customFormat="1" ht="78.75" x14ac:dyDescent="0.25">
      <c r="A57" s="26">
        <f t="shared" si="4"/>
        <v>51</v>
      </c>
      <c r="B57" s="26" t="str">
        <f t="shared" ref="B57:B62" si="123">B50</f>
        <v>VT2</v>
      </c>
      <c r="C57" s="26" t="str">
        <f t="shared" ref="C57:C62" si="124">$B$56</f>
        <v>LK74DT</v>
      </c>
      <c r="D57" s="147" t="str">
        <f>V57&amp;W57&amp;X57&amp;Y57&amp;Z57&amp;"
"&amp;AA57&amp;"
"
&amp;AB57</f>
        <v>Các tuyến đường giao thông đấu nối trực tiếp ra Đường số 1 đoạn từ Quốc lộ 1 đến Đường Xuân Lập - Bàu Sao có hiện trạng là đường nhựa, bê tông xi măng:
- Có bề rộng ≥5m, cách đường giao thông ≤600m.
- Có bề rộng từ ≥3m đến &lt;5m, cách đường giao thông ≤400m.</v>
      </c>
      <c r="E57" s="148"/>
      <c r="F57" s="149"/>
      <c r="G57" s="69">
        <v>1300</v>
      </c>
      <c r="H57" s="70">
        <v>910</v>
      </c>
      <c r="I57" s="70">
        <v>780</v>
      </c>
      <c r="J57" s="136">
        <f>VLOOKUP(C57,'[2]1. MA DO'!$E$5:$AB$1933,23,0)</f>
        <v>1.17</v>
      </c>
      <c r="K57" s="137">
        <f t="shared" si="1"/>
        <v>1.17</v>
      </c>
      <c r="L57" s="137">
        <f t="shared" si="2"/>
        <v>1.17</v>
      </c>
      <c r="M57" s="28">
        <f t="shared" ref="M57:M62" si="125">M56</f>
        <v>1800</v>
      </c>
      <c r="N57" s="28">
        <f t="shared" ref="N57:N62" si="126">N56</f>
        <v>900</v>
      </c>
      <c r="O57" s="28">
        <f t="shared" ref="O57:O62" si="127">O56</f>
        <v>650</v>
      </c>
      <c r="P57" s="28">
        <f t="shared" ref="P57:P62" si="128">P56</f>
        <v>420</v>
      </c>
      <c r="Q57" s="17">
        <f t="shared" ref="Q57:Q62" si="129">Q56</f>
        <v>2500</v>
      </c>
      <c r="R57" s="17">
        <f t="shared" ref="R57:R62" si="130">R56</f>
        <v>1300</v>
      </c>
      <c r="S57" s="17">
        <f t="shared" ref="S57:S62" si="131">S56</f>
        <v>910</v>
      </c>
      <c r="T57" s="17">
        <f t="shared" ref="T57:U62" si="132">T56</f>
        <v>590</v>
      </c>
      <c r="U57" s="17">
        <f t="shared" si="132"/>
        <v>0</v>
      </c>
      <c r="V57" s="17" t="str">
        <f t="shared" ref="V57:V62" si="133">V50</f>
        <v xml:space="preserve">Các tuyến đường giao thông đấu nối trực tiếp ra </v>
      </c>
      <c r="W57" s="17" t="str">
        <f t="shared" ref="W57:X62" si="134">W56</f>
        <v>Đường số 1</v>
      </c>
      <c r="X57" s="17" t="str">
        <f t="shared" si="134"/>
        <v xml:space="preserve"> đoạn từ Quốc lộ 1</v>
      </c>
      <c r="Y57" s="17" t="str">
        <f t="shared" ref="Y57:Y62" si="135">Y56</f>
        <v xml:space="preserve"> đến Đường Xuân Lập - Bàu Sao</v>
      </c>
      <c r="Z57" s="17" t="s">
        <v>70</v>
      </c>
      <c r="AA57" s="17" t="str">
        <f>AA50</f>
        <v>- Có bề rộng ≥5m, cách đường giao thông ≤600m.</v>
      </c>
      <c r="AB57" s="17" t="str">
        <f>AB50</f>
        <v>- Có bề rộng từ ≥3m đến &lt;5m, cách đường giao thông ≤400m.</v>
      </c>
      <c r="AC57" s="17">
        <f>AC50</f>
        <v>0</v>
      </c>
    </row>
    <row r="58" spans="1:29" s="38" customFormat="1" ht="78.75" x14ac:dyDescent="0.25">
      <c r="A58" s="26">
        <f t="shared" si="4"/>
        <v>52</v>
      </c>
      <c r="B58" s="26" t="str">
        <f t="shared" si="123"/>
        <v>VT3</v>
      </c>
      <c r="C58" s="26" t="str">
        <f t="shared" si="124"/>
        <v>LK74DT</v>
      </c>
      <c r="D58" s="147" t="str">
        <f>V58&amp;W58&amp;X58&amp;Y58&amp;Z58&amp;"
"&amp;AA58&amp;"
"&amp;AB58&amp;"
"&amp;AC58</f>
        <v>Các tuyến đường giao thông đấu nối trực tiếp ra Đường số 1 đoạn từ Quốc lộ 1 đến Đường Xuân Lập - Bàu Sao có hiện trạng là đường nhựa, bê tông xi măng:
- Có bề rộng ≥5m, cách đường giao thông &gt;600m.
- Có bề rộng từ ≥3m đến &lt;5m, cách đường giao thông từ &gt;400m đến ≤600m.
- Có bề rộng &lt;3m, cách đường giao thông ≤200m.</v>
      </c>
      <c r="E58" s="148"/>
      <c r="F58" s="149"/>
      <c r="G58" s="69">
        <v>910</v>
      </c>
      <c r="H58" s="70">
        <v>640</v>
      </c>
      <c r="I58" s="70">
        <v>550</v>
      </c>
      <c r="J58" s="136">
        <f>VLOOKUP(C58,'[2]1. MA DO'!$E$5:$AB$1933,23,0)</f>
        <v>1.17</v>
      </c>
      <c r="K58" s="137">
        <f t="shared" si="1"/>
        <v>1.17</v>
      </c>
      <c r="L58" s="137">
        <f t="shared" si="2"/>
        <v>1.17</v>
      </c>
      <c r="M58" s="28">
        <f t="shared" si="125"/>
        <v>1800</v>
      </c>
      <c r="N58" s="28">
        <f t="shared" si="126"/>
        <v>900</v>
      </c>
      <c r="O58" s="28">
        <f t="shared" si="127"/>
        <v>650</v>
      </c>
      <c r="P58" s="28">
        <f t="shared" si="128"/>
        <v>420</v>
      </c>
      <c r="Q58" s="17">
        <f t="shared" si="129"/>
        <v>2500</v>
      </c>
      <c r="R58" s="17">
        <f t="shared" si="130"/>
        <v>1300</v>
      </c>
      <c r="S58" s="17">
        <f t="shared" si="131"/>
        <v>910</v>
      </c>
      <c r="T58" s="17">
        <f t="shared" si="132"/>
        <v>590</v>
      </c>
      <c r="U58" s="17">
        <f t="shared" si="132"/>
        <v>0</v>
      </c>
      <c r="V58" s="17" t="str">
        <f t="shared" si="133"/>
        <v xml:space="preserve">Các tuyến đường giao thông đấu nối trực tiếp ra </v>
      </c>
      <c r="W58" s="17" t="str">
        <f t="shared" si="134"/>
        <v>Đường số 1</v>
      </c>
      <c r="X58" s="17" t="str">
        <f t="shared" si="134"/>
        <v xml:space="preserve"> đoạn từ Quốc lộ 1</v>
      </c>
      <c r="Y58" s="17" t="str">
        <f t="shared" si="135"/>
        <v xml:space="preserve"> đến Đường Xuân Lập - Bàu Sao</v>
      </c>
      <c r="Z58" s="17" t="s">
        <v>70</v>
      </c>
      <c r="AA58" s="17" t="str">
        <f t="shared" ref="AA58:AC58" si="136">AA51</f>
        <v>- Có bề rộng ≥5m, cách đường giao thông &gt;600m.</v>
      </c>
      <c r="AB58" s="17" t="str">
        <f t="shared" si="136"/>
        <v>- Có bề rộng từ ≥3m đến &lt;5m, cách đường giao thông từ &gt;400m đến ≤600m.</v>
      </c>
      <c r="AC58" s="17" t="str">
        <f t="shared" si="136"/>
        <v>- Có bề rộng &lt;3m, cách đường giao thông ≤200m.</v>
      </c>
    </row>
    <row r="59" spans="1:29" s="38" customFormat="1" ht="94.5" x14ac:dyDescent="0.25">
      <c r="A59" s="26">
        <f t="shared" si="4"/>
        <v>53</v>
      </c>
      <c r="B59" s="26" t="str">
        <f t="shared" si="123"/>
        <v>VT4</v>
      </c>
      <c r="C59" s="26" t="str">
        <f t="shared" si="124"/>
        <v>LK74DT</v>
      </c>
      <c r="D59" s="147" t="str">
        <f>V59&amp;W59&amp;X59&amp;Y59&amp;Z59</f>
        <v>Các tuyến đường giao thông đấu nối trực tiếp ra Đường số 1 đoạn từ Quốc lộ 1 đến Đường Xuân Lập - Bàu Sao có hiện trạng là đường nhựa, bê tông xi măng:
- Có bề rộng từ ≥3m đến &lt;5m, cách đường giao thông &gt;600m.
- Có bề rộng &lt;3m, cách đường giao thông &gt;200m.</v>
      </c>
      <c r="E59" s="148"/>
      <c r="F59" s="149"/>
      <c r="G59" s="69">
        <v>590</v>
      </c>
      <c r="H59" s="70">
        <v>410</v>
      </c>
      <c r="I59" s="70">
        <v>350</v>
      </c>
      <c r="J59" s="136">
        <f>VLOOKUP(C59,'[2]1. MA DO'!$E$5:$AB$1933,23,0)</f>
        <v>1.17</v>
      </c>
      <c r="K59" s="137">
        <f t="shared" si="1"/>
        <v>1.17</v>
      </c>
      <c r="L59" s="137">
        <f t="shared" si="2"/>
        <v>1.17</v>
      </c>
      <c r="M59" s="28">
        <f t="shared" si="125"/>
        <v>1800</v>
      </c>
      <c r="N59" s="28">
        <f t="shared" si="126"/>
        <v>900</v>
      </c>
      <c r="O59" s="28">
        <f t="shared" si="127"/>
        <v>650</v>
      </c>
      <c r="P59" s="28">
        <f t="shared" si="128"/>
        <v>420</v>
      </c>
      <c r="Q59" s="17">
        <f t="shared" si="129"/>
        <v>2500</v>
      </c>
      <c r="R59" s="17">
        <f t="shared" si="130"/>
        <v>1300</v>
      </c>
      <c r="S59" s="17">
        <f t="shared" si="131"/>
        <v>910</v>
      </c>
      <c r="T59" s="17">
        <f t="shared" si="132"/>
        <v>590</v>
      </c>
      <c r="U59" s="17">
        <f t="shared" si="132"/>
        <v>0</v>
      </c>
      <c r="V59" s="17" t="str">
        <f t="shared" si="133"/>
        <v xml:space="preserve">Các tuyến đường giao thông đấu nối trực tiếp ra </v>
      </c>
      <c r="W59" s="17" t="str">
        <f t="shared" si="134"/>
        <v>Đường số 1</v>
      </c>
      <c r="X59" s="17" t="str">
        <f t="shared" si="134"/>
        <v xml:space="preserve"> đoạn từ Quốc lộ 1</v>
      </c>
      <c r="Y59" s="17" t="str">
        <f t="shared" si="135"/>
        <v xml:space="preserve"> đến Đường Xuân Lập - Bàu Sao</v>
      </c>
      <c r="Z59" s="17" t="s">
        <v>71</v>
      </c>
      <c r="AA59" s="17">
        <f t="shared" ref="AA59:AC59" si="137">AA52</f>
        <v>0</v>
      </c>
      <c r="AB59" s="17">
        <f t="shared" si="137"/>
        <v>0</v>
      </c>
      <c r="AC59" s="17">
        <f t="shared" si="137"/>
        <v>0</v>
      </c>
    </row>
    <row r="60" spans="1:29" s="38" customFormat="1" ht="94.5" x14ac:dyDescent="0.25">
      <c r="A60" s="26">
        <f t="shared" si="4"/>
        <v>54</v>
      </c>
      <c r="B60" s="26" t="str">
        <f t="shared" si="123"/>
        <v>VT2*0,8</v>
      </c>
      <c r="C60" s="26" t="str">
        <f t="shared" si="124"/>
        <v>LK74DT</v>
      </c>
      <c r="D60" s="147" t="str">
        <f>V60&amp;W60&amp;X60&amp;Y60&amp;Z60&amp;"
"&amp;AA60&amp;"
"
&amp;AB60</f>
        <v>Các tuyến đường giao thông không đấu nối trực tiếp và thông ra Đường số 1 đoạn từ Quốc lộ 1 đến Đường Xuân Lập - Bàu Sao có hiện trạng là đường nhựa, bê tông xi măng:
- Có bề rộng ≥5m, cách đường giao thông ≤600m.
- Có bề rộng từ ≥3m đến &lt;5m, cách đường giao thông ≤400m.</v>
      </c>
      <c r="E60" s="148"/>
      <c r="F60" s="149"/>
      <c r="G60" s="69">
        <v>1200</v>
      </c>
      <c r="H60" s="70">
        <v>840</v>
      </c>
      <c r="I60" s="70">
        <v>720</v>
      </c>
      <c r="J60" s="136">
        <f>VLOOKUP(C60,'[2]1. MA DO'!$E$5:$AB$1933,23,0)</f>
        <v>1.17</v>
      </c>
      <c r="K60" s="137">
        <f t="shared" si="1"/>
        <v>1.17</v>
      </c>
      <c r="L60" s="137">
        <f t="shared" si="2"/>
        <v>1.17</v>
      </c>
      <c r="M60" s="28">
        <f t="shared" si="125"/>
        <v>1800</v>
      </c>
      <c r="N60" s="28">
        <f t="shared" si="126"/>
        <v>900</v>
      </c>
      <c r="O60" s="28">
        <f t="shared" si="127"/>
        <v>650</v>
      </c>
      <c r="P60" s="28">
        <f t="shared" si="128"/>
        <v>420</v>
      </c>
      <c r="Q60" s="17">
        <f t="shared" si="129"/>
        <v>2500</v>
      </c>
      <c r="R60" s="17">
        <f t="shared" si="130"/>
        <v>1300</v>
      </c>
      <c r="S60" s="17">
        <f t="shared" si="131"/>
        <v>910</v>
      </c>
      <c r="T60" s="17">
        <f t="shared" si="132"/>
        <v>590</v>
      </c>
      <c r="U60" s="17">
        <f t="shared" si="132"/>
        <v>0</v>
      </c>
      <c r="V60" s="17" t="str">
        <f t="shared" si="133"/>
        <v xml:space="preserve">Các tuyến đường giao thông không đấu nối trực tiếp và thông ra </v>
      </c>
      <c r="W60" s="17" t="str">
        <f t="shared" si="134"/>
        <v>Đường số 1</v>
      </c>
      <c r="X60" s="17" t="str">
        <f t="shared" si="134"/>
        <v xml:space="preserve"> đoạn từ Quốc lộ 1</v>
      </c>
      <c r="Y60" s="17" t="str">
        <f t="shared" si="135"/>
        <v xml:space="preserve"> đến Đường Xuân Lập - Bàu Sao</v>
      </c>
      <c r="Z60" s="17" t="s">
        <v>70</v>
      </c>
      <c r="AA60" s="17" t="str">
        <f t="shared" ref="AA60:AC60" si="138">AA53</f>
        <v>- Có bề rộng ≥5m, cách đường giao thông ≤600m.</v>
      </c>
      <c r="AB60" s="17" t="str">
        <f t="shared" si="138"/>
        <v>- Có bề rộng từ ≥3m đến &lt;5m, cách đường giao thông ≤400m.</v>
      </c>
      <c r="AC60" s="17">
        <f t="shared" si="138"/>
        <v>0</v>
      </c>
    </row>
    <row r="61" spans="1:29" s="38" customFormat="1" ht="94.5" x14ac:dyDescent="0.25">
      <c r="A61" s="26">
        <f t="shared" si="4"/>
        <v>55</v>
      </c>
      <c r="B61" s="26" t="str">
        <f t="shared" si="123"/>
        <v>VT3*0,8</v>
      </c>
      <c r="C61" s="26" t="str">
        <f t="shared" si="124"/>
        <v>LK74DT</v>
      </c>
      <c r="D61" s="147" t="str">
        <f>V61&amp;W61&amp;X61&amp;Y61&amp;Z61&amp;"
"&amp;AA61&amp;"
"
&amp;AB61&amp;"
"&amp;AC61</f>
        <v>Các tuyến đường giao thông không đấu nối trực tiếp và thông ra Đường số 1 đoạn từ Quốc lộ 1 đến Đường Xuân Lập - Bàu Sao có hiện trạng là đường nhựa, bê tông xi măng:
- Có bề rộng ≥5m, cách đường giao thông &gt;600m.
- Có bề rộng từ ≥3m đến &lt;5m, cách đường giao thông từ &gt;400m đến ≤600m.
- Có bề rộng &lt;3m, cách đường giao thông ≤200m.</v>
      </c>
      <c r="E61" s="148"/>
      <c r="F61" s="149"/>
      <c r="G61" s="69">
        <v>820</v>
      </c>
      <c r="H61" s="70">
        <v>570</v>
      </c>
      <c r="I61" s="70">
        <v>490</v>
      </c>
      <c r="J61" s="136">
        <f>VLOOKUP(C61,'[2]1. MA DO'!$E$5:$AB$1933,23,0)</f>
        <v>1.17</v>
      </c>
      <c r="K61" s="137">
        <f t="shared" si="1"/>
        <v>1.17</v>
      </c>
      <c r="L61" s="137">
        <f t="shared" si="2"/>
        <v>1.17</v>
      </c>
      <c r="M61" s="28">
        <f t="shared" si="125"/>
        <v>1800</v>
      </c>
      <c r="N61" s="28">
        <f t="shared" si="126"/>
        <v>900</v>
      </c>
      <c r="O61" s="28">
        <f t="shared" si="127"/>
        <v>650</v>
      </c>
      <c r="P61" s="28">
        <f t="shared" si="128"/>
        <v>420</v>
      </c>
      <c r="Q61" s="17">
        <f t="shared" si="129"/>
        <v>2500</v>
      </c>
      <c r="R61" s="17">
        <f t="shared" si="130"/>
        <v>1300</v>
      </c>
      <c r="S61" s="17">
        <f t="shared" si="131"/>
        <v>910</v>
      </c>
      <c r="T61" s="17">
        <f t="shared" si="132"/>
        <v>590</v>
      </c>
      <c r="U61" s="17">
        <f t="shared" si="132"/>
        <v>0</v>
      </c>
      <c r="V61" s="17" t="str">
        <f t="shared" si="133"/>
        <v xml:space="preserve">Các tuyến đường giao thông không đấu nối trực tiếp và thông ra </v>
      </c>
      <c r="W61" s="17" t="str">
        <f t="shared" si="134"/>
        <v>Đường số 1</v>
      </c>
      <c r="X61" s="17" t="str">
        <f t="shared" si="134"/>
        <v xml:space="preserve"> đoạn từ Quốc lộ 1</v>
      </c>
      <c r="Y61" s="17" t="str">
        <f t="shared" si="135"/>
        <v xml:space="preserve"> đến Đường Xuân Lập - Bàu Sao</v>
      </c>
      <c r="Z61" s="17" t="s">
        <v>70</v>
      </c>
      <c r="AA61" s="17" t="str">
        <f t="shared" ref="AA61:AC61" si="139">AA54</f>
        <v>- Có bề rộng ≥5m, cách đường giao thông &gt;600m.</v>
      </c>
      <c r="AB61" s="17" t="str">
        <f t="shared" si="139"/>
        <v>- Có bề rộng từ ≥3m đến &lt;5m, cách đường giao thông từ &gt;400m đến ≤600m.</v>
      </c>
      <c r="AC61" s="17" t="str">
        <f t="shared" si="139"/>
        <v>- Có bề rộng &lt;3m, cách đường giao thông ≤200m.</v>
      </c>
    </row>
    <row r="62" spans="1:29" s="38" customFormat="1" ht="94.5" x14ac:dyDescent="0.25">
      <c r="A62" s="26">
        <f t="shared" si="4"/>
        <v>56</v>
      </c>
      <c r="B62" s="26" t="str">
        <f t="shared" si="123"/>
        <v>VT4*0,8</v>
      </c>
      <c r="C62" s="26" t="str">
        <f t="shared" si="124"/>
        <v>LK74DT</v>
      </c>
      <c r="D62" s="147" t="str">
        <f>V62&amp;W62&amp;X62&amp;Y62&amp;Z62</f>
        <v>Các tuyến đường giao thông không đấu nối trực tiếp và thông ra Đường số 1 đoạn từ Quốc lộ 1 đến Đường Xuân Lập - Bàu Sao có hiện trạng là đường nhựa, bê tông xi măng:
- Có bề rộng từ ≥3m đến &lt;5m, cách đường giao thông &gt;600m.
- Có bề rộng &lt;3m, cách đường giao thông &gt; 200m.</v>
      </c>
      <c r="E62" s="148"/>
      <c r="F62" s="149"/>
      <c r="G62" s="69">
        <v>530</v>
      </c>
      <c r="H62" s="70">
        <v>370</v>
      </c>
      <c r="I62" s="70">
        <v>320</v>
      </c>
      <c r="J62" s="136">
        <f>VLOOKUP(C62,'[2]1. MA DO'!$E$5:$AB$1933,23,0)</f>
        <v>1.17</v>
      </c>
      <c r="K62" s="137">
        <f t="shared" si="1"/>
        <v>1.17</v>
      </c>
      <c r="L62" s="137">
        <f t="shared" si="2"/>
        <v>1.17</v>
      </c>
      <c r="M62" s="28">
        <f t="shared" si="125"/>
        <v>1800</v>
      </c>
      <c r="N62" s="28">
        <f t="shared" si="126"/>
        <v>900</v>
      </c>
      <c r="O62" s="28">
        <f t="shared" si="127"/>
        <v>650</v>
      </c>
      <c r="P62" s="28">
        <f t="shared" si="128"/>
        <v>420</v>
      </c>
      <c r="Q62" s="17">
        <f t="shared" si="129"/>
        <v>2500</v>
      </c>
      <c r="R62" s="17">
        <f t="shared" si="130"/>
        <v>1300</v>
      </c>
      <c r="S62" s="17">
        <f t="shared" si="131"/>
        <v>910</v>
      </c>
      <c r="T62" s="17">
        <f t="shared" si="132"/>
        <v>590</v>
      </c>
      <c r="U62" s="17">
        <f t="shared" si="132"/>
        <v>0</v>
      </c>
      <c r="V62" s="17" t="str">
        <f t="shared" si="133"/>
        <v xml:space="preserve">Các tuyến đường giao thông không đấu nối trực tiếp và thông ra </v>
      </c>
      <c r="W62" s="17" t="str">
        <f t="shared" si="134"/>
        <v>Đường số 1</v>
      </c>
      <c r="X62" s="17" t="str">
        <f t="shared" si="134"/>
        <v xml:space="preserve"> đoạn từ Quốc lộ 1</v>
      </c>
      <c r="Y62" s="17" t="str">
        <f t="shared" si="135"/>
        <v xml:space="preserve"> đến Đường Xuân Lập - Bàu Sao</v>
      </c>
      <c r="Z62" s="17" t="s">
        <v>72</v>
      </c>
      <c r="AA62" s="17">
        <f t="shared" ref="AA62:AC62" si="140">AA55</f>
        <v>0</v>
      </c>
      <c r="AB62" s="17">
        <f t="shared" si="140"/>
        <v>0</v>
      </c>
      <c r="AC62" s="17">
        <f t="shared" si="140"/>
        <v>0</v>
      </c>
    </row>
    <row r="63" spans="1:29" s="38" customFormat="1" ht="31.5" x14ac:dyDescent="0.25">
      <c r="A63" s="26">
        <f t="shared" si="4"/>
        <v>57</v>
      </c>
      <c r="B63" s="26" t="str">
        <f>'Đầu vào (2)'!G57</f>
        <v>LK83DT_D1</v>
      </c>
      <c r="C63" s="26" t="str">
        <f>$B$63</f>
        <v>LK83DT_D1</v>
      </c>
      <c r="D63" s="27" t="str">
        <f>'Đầu vào (2)'!H57</f>
        <v>Đường Xuân Lập - Bàu Sao</v>
      </c>
      <c r="E63" s="27" t="str">
        <f>'Đầu vào (2)'!I57</f>
        <v>Đường Số 1</v>
      </c>
      <c r="F63" s="27" t="str">
        <f>'Đầu vào (2)'!K57</f>
        <v>Đường số 1 vào 500m</v>
      </c>
      <c r="G63" s="109">
        <v>1800</v>
      </c>
      <c r="H63" s="70">
        <v>1300</v>
      </c>
      <c r="I63" s="70">
        <v>1100</v>
      </c>
      <c r="J63" s="136">
        <f>VLOOKUP(C63,'[2]1. MA DO'!$E$5:$AB$1933,23,0)</f>
        <v>1.1299999999999999</v>
      </c>
      <c r="K63" s="137">
        <f t="shared" si="1"/>
        <v>1.1299999999999999</v>
      </c>
      <c r="L63" s="137">
        <f t="shared" si="2"/>
        <v>1.1299999999999999</v>
      </c>
      <c r="M63" s="28">
        <f>'Đầu vào (2)'!L57</f>
        <v>1400</v>
      </c>
      <c r="N63" s="28">
        <f>'Đầu vào (2)'!M57</f>
        <v>900</v>
      </c>
      <c r="O63" s="28">
        <f>'Đầu vào (2)'!N57</f>
        <v>600</v>
      </c>
      <c r="P63" s="28">
        <f>'Đầu vào (2)'!O57</f>
        <v>420</v>
      </c>
      <c r="Q63" s="17">
        <f>VLOOKUP(B63,'[3]Giá đề xuất ODT'!$G$11:$AD$2233,21,0)</f>
        <v>1800</v>
      </c>
      <c r="R63" s="17">
        <f>VLOOKUP(B63,'[3]Giá đề xuất ODT'!$G$11:$AD$2233,22,0)</f>
        <v>1200</v>
      </c>
      <c r="S63" s="17">
        <f>VLOOKUP(B63,'[3]Giá đề xuất ODT'!$G$11:$AD$2233,23,0)</f>
        <v>780</v>
      </c>
      <c r="T63" s="17">
        <f>VLOOKUP(B63,'[3]Giá đề xuất ODT'!$G$11:$AD$2233,24,0)</f>
        <v>550</v>
      </c>
      <c r="U63" s="6"/>
      <c r="V63" s="17"/>
      <c r="W63" s="17" t="str">
        <f>D63</f>
        <v>Đường Xuân Lập - Bàu Sao</v>
      </c>
      <c r="X63" s="17" t="str">
        <f>" đoạn từ "&amp;E63</f>
        <v xml:space="preserve"> đoạn từ Đường Số 1</v>
      </c>
      <c r="Y63" s="17" t="str">
        <f>" đến "&amp;F63</f>
        <v xml:space="preserve"> đến Đường số 1 vào 500m</v>
      </c>
      <c r="Z63" s="17"/>
      <c r="AA63" s="17"/>
      <c r="AB63" s="17"/>
      <c r="AC63" s="17">
        <v>0</v>
      </c>
    </row>
    <row r="64" spans="1:29" s="38" customFormat="1" ht="78.75" x14ac:dyDescent="0.25">
      <c r="A64" s="26">
        <f t="shared" si="4"/>
        <v>58</v>
      </c>
      <c r="B64" s="26" t="str">
        <f t="shared" ref="B64:B69" si="141">B57</f>
        <v>VT2</v>
      </c>
      <c r="C64" s="26" t="str">
        <f t="shared" ref="C64:C69" si="142">$B$63</f>
        <v>LK83DT_D1</v>
      </c>
      <c r="D64" s="147" t="str">
        <f>V64&amp;W64&amp;X64&amp;Y64&amp;Z64&amp;"
"&amp;AA64&amp;"
"
&amp;AB64</f>
        <v>Các tuyến đường giao thông đấu nối trực tiếp ra Đường Xuân Lập - Bàu Sao đoạn từ Đường Số 1 đến Đường số 1 vào 500m có hiện trạng là đường nhựa, bê tông xi măng:
- Có bề rộng ≥5m, cách đường giao thông ≤600m.
- Có bề rộng từ ≥3m đến &lt;5m, cách đường giao thông ≤400m.</v>
      </c>
      <c r="E64" s="148"/>
      <c r="F64" s="149"/>
      <c r="G64" s="69">
        <v>1200</v>
      </c>
      <c r="H64" s="70">
        <v>840</v>
      </c>
      <c r="I64" s="70">
        <v>720</v>
      </c>
      <c r="J64" s="136">
        <f>VLOOKUP(C64,'[2]1. MA DO'!$E$5:$AB$1933,23,0)</f>
        <v>1.1299999999999999</v>
      </c>
      <c r="K64" s="137">
        <f t="shared" si="1"/>
        <v>1.1299999999999999</v>
      </c>
      <c r="L64" s="137">
        <f t="shared" si="2"/>
        <v>1.1299999999999999</v>
      </c>
      <c r="M64" s="28">
        <f t="shared" ref="M64:M69" si="143">M63</f>
        <v>1400</v>
      </c>
      <c r="N64" s="28">
        <f t="shared" ref="N64:N69" si="144">N63</f>
        <v>900</v>
      </c>
      <c r="O64" s="28">
        <f t="shared" ref="O64:O69" si="145">O63</f>
        <v>600</v>
      </c>
      <c r="P64" s="28">
        <f t="shared" ref="P64:P69" si="146">P63</f>
        <v>420</v>
      </c>
      <c r="Q64" s="17">
        <f t="shared" ref="Q64:Q69" si="147">Q63</f>
        <v>1800</v>
      </c>
      <c r="R64" s="17">
        <f t="shared" ref="R64:R69" si="148">R63</f>
        <v>1200</v>
      </c>
      <c r="S64" s="17">
        <f t="shared" ref="S64:S69" si="149">S63</f>
        <v>780</v>
      </c>
      <c r="T64" s="17">
        <f t="shared" ref="T64:U69" si="150">T63</f>
        <v>550</v>
      </c>
      <c r="U64" s="17">
        <f t="shared" si="150"/>
        <v>0</v>
      </c>
      <c r="V64" s="17" t="str">
        <f t="shared" ref="V64:V69" si="151">V57</f>
        <v xml:space="preserve">Các tuyến đường giao thông đấu nối trực tiếp ra </v>
      </c>
      <c r="W64" s="17" t="str">
        <f t="shared" ref="W64:X69" si="152">W63</f>
        <v>Đường Xuân Lập - Bàu Sao</v>
      </c>
      <c r="X64" s="17" t="str">
        <f t="shared" si="152"/>
        <v xml:space="preserve"> đoạn từ Đường Số 1</v>
      </c>
      <c r="Y64" s="17" t="str">
        <f t="shared" ref="Y64:Y69" si="153">Y63</f>
        <v xml:space="preserve"> đến Đường số 1 vào 500m</v>
      </c>
      <c r="Z64" s="17" t="s">
        <v>70</v>
      </c>
      <c r="AA64" s="17" t="str">
        <f>AA57</f>
        <v>- Có bề rộng ≥5m, cách đường giao thông ≤600m.</v>
      </c>
      <c r="AB64" s="17" t="str">
        <f>AB57</f>
        <v>- Có bề rộng từ ≥3m đến &lt;5m, cách đường giao thông ≤400m.</v>
      </c>
      <c r="AC64" s="17">
        <f>AC57</f>
        <v>0</v>
      </c>
    </row>
    <row r="65" spans="1:29" s="38" customFormat="1" ht="78.75" x14ac:dyDescent="0.25">
      <c r="A65" s="26">
        <f t="shared" si="4"/>
        <v>59</v>
      </c>
      <c r="B65" s="26" t="str">
        <f t="shared" si="141"/>
        <v>VT3</v>
      </c>
      <c r="C65" s="26" t="str">
        <f t="shared" si="142"/>
        <v>LK83DT_D1</v>
      </c>
      <c r="D65" s="147" t="str">
        <f>V65&amp;W65&amp;X65&amp;Y65&amp;Z65&amp;"
"&amp;AA65&amp;"
"&amp;AB65&amp;"
"&amp;AC65</f>
        <v>Các tuyến đường giao thông đấu nối trực tiếp ra Đường Xuân Lập - Bàu Sao đoạn từ Đường Số 1 đến Đường số 1 vào 500m có hiện trạng là đường nhựa, bê tông xi măng:
- Có bề rộng ≥5m, cách đường giao thông &gt;600m.
- Có bề rộng từ ≥3m đến &lt;5m, cách đường giao thông từ &gt;400m đến ≤600m.
- Có bề rộng &lt;3m, cách đường giao thông ≤200m.</v>
      </c>
      <c r="E65" s="148"/>
      <c r="F65" s="149"/>
      <c r="G65" s="69">
        <v>780</v>
      </c>
      <c r="H65" s="70">
        <v>550</v>
      </c>
      <c r="I65" s="70">
        <v>470</v>
      </c>
      <c r="J65" s="136">
        <f>VLOOKUP(C65,'[2]1. MA DO'!$E$5:$AB$1933,23,0)</f>
        <v>1.1299999999999999</v>
      </c>
      <c r="K65" s="137">
        <f t="shared" si="1"/>
        <v>1.1299999999999999</v>
      </c>
      <c r="L65" s="137">
        <f t="shared" si="2"/>
        <v>1.1299999999999999</v>
      </c>
      <c r="M65" s="28">
        <f t="shared" si="143"/>
        <v>1400</v>
      </c>
      <c r="N65" s="28">
        <f t="shared" si="144"/>
        <v>900</v>
      </c>
      <c r="O65" s="28">
        <f t="shared" si="145"/>
        <v>600</v>
      </c>
      <c r="P65" s="28">
        <f t="shared" si="146"/>
        <v>420</v>
      </c>
      <c r="Q65" s="17">
        <f t="shared" si="147"/>
        <v>1800</v>
      </c>
      <c r="R65" s="17">
        <f t="shared" si="148"/>
        <v>1200</v>
      </c>
      <c r="S65" s="17">
        <f t="shared" si="149"/>
        <v>780</v>
      </c>
      <c r="T65" s="17">
        <f t="shared" si="150"/>
        <v>550</v>
      </c>
      <c r="U65" s="17">
        <f t="shared" si="150"/>
        <v>0</v>
      </c>
      <c r="V65" s="17" t="str">
        <f t="shared" si="151"/>
        <v xml:space="preserve">Các tuyến đường giao thông đấu nối trực tiếp ra </v>
      </c>
      <c r="W65" s="17" t="str">
        <f t="shared" si="152"/>
        <v>Đường Xuân Lập - Bàu Sao</v>
      </c>
      <c r="X65" s="17" t="str">
        <f t="shared" si="152"/>
        <v xml:space="preserve"> đoạn từ Đường Số 1</v>
      </c>
      <c r="Y65" s="17" t="str">
        <f t="shared" si="153"/>
        <v xml:space="preserve"> đến Đường số 1 vào 500m</v>
      </c>
      <c r="Z65" s="17" t="s">
        <v>70</v>
      </c>
      <c r="AA65" s="17" t="str">
        <f t="shared" ref="AA65:AC65" si="154">AA58</f>
        <v>- Có bề rộng ≥5m, cách đường giao thông &gt;600m.</v>
      </c>
      <c r="AB65" s="17" t="str">
        <f t="shared" si="154"/>
        <v>- Có bề rộng từ ≥3m đến &lt;5m, cách đường giao thông từ &gt;400m đến ≤600m.</v>
      </c>
      <c r="AC65" s="17" t="str">
        <f t="shared" si="154"/>
        <v>- Có bề rộng &lt;3m, cách đường giao thông ≤200m.</v>
      </c>
    </row>
    <row r="66" spans="1:29" s="38" customFormat="1" ht="94.5" x14ac:dyDescent="0.25">
      <c r="A66" s="26">
        <f t="shared" si="4"/>
        <v>60</v>
      </c>
      <c r="B66" s="26" t="str">
        <f t="shared" si="141"/>
        <v>VT4</v>
      </c>
      <c r="C66" s="26" t="str">
        <f t="shared" si="142"/>
        <v>LK83DT_D1</v>
      </c>
      <c r="D66" s="147" t="str">
        <f>V66&amp;W66&amp;X66&amp;Y66&amp;Z66</f>
        <v>Các tuyến đường giao thông đấu nối trực tiếp ra Đường Xuân Lập - Bàu Sao đoạn từ Đường Số 1 đến Đường số 1 vào 500m có hiện trạng là đường nhựa, bê tông xi măng:
- Có bề rộng từ ≥3m đến &lt;5m, cách đường giao thông &gt;600m.
- Có bề rộng &lt;3m, cách đường giao thông &gt;200m.</v>
      </c>
      <c r="E66" s="148"/>
      <c r="F66" s="149"/>
      <c r="G66" s="69">
        <v>550</v>
      </c>
      <c r="H66" s="70">
        <v>390</v>
      </c>
      <c r="I66" s="70">
        <v>330</v>
      </c>
      <c r="J66" s="136">
        <f>VLOOKUP(C66,'[2]1. MA DO'!$E$5:$AB$1933,23,0)</f>
        <v>1.1299999999999999</v>
      </c>
      <c r="K66" s="137">
        <f t="shared" si="1"/>
        <v>1.1299999999999999</v>
      </c>
      <c r="L66" s="137">
        <f t="shared" si="2"/>
        <v>1.1299999999999999</v>
      </c>
      <c r="M66" s="28">
        <f t="shared" si="143"/>
        <v>1400</v>
      </c>
      <c r="N66" s="28">
        <f t="shared" si="144"/>
        <v>900</v>
      </c>
      <c r="O66" s="28">
        <f t="shared" si="145"/>
        <v>600</v>
      </c>
      <c r="P66" s="28">
        <f t="shared" si="146"/>
        <v>420</v>
      </c>
      <c r="Q66" s="17">
        <f t="shared" si="147"/>
        <v>1800</v>
      </c>
      <c r="R66" s="17">
        <f t="shared" si="148"/>
        <v>1200</v>
      </c>
      <c r="S66" s="17">
        <f t="shared" si="149"/>
        <v>780</v>
      </c>
      <c r="T66" s="17">
        <f t="shared" si="150"/>
        <v>550</v>
      </c>
      <c r="U66" s="17">
        <f t="shared" si="150"/>
        <v>0</v>
      </c>
      <c r="V66" s="17" t="str">
        <f t="shared" si="151"/>
        <v xml:space="preserve">Các tuyến đường giao thông đấu nối trực tiếp ra </v>
      </c>
      <c r="W66" s="17" t="str">
        <f t="shared" si="152"/>
        <v>Đường Xuân Lập - Bàu Sao</v>
      </c>
      <c r="X66" s="17" t="str">
        <f t="shared" si="152"/>
        <v xml:space="preserve"> đoạn từ Đường Số 1</v>
      </c>
      <c r="Y66" s="17" t="str">
        <f t="shared" si="153"/>
        <v xml:space="preserve"> đến Đường số 1 vào 500m</v>
      </c>
      <c r="Z66" s="17" t="s">
        <v>71</v>
      </c>
      <c r="AA66" s="17">
        <f t="shared" ref="AA66:AC66" si="155">AA59</f>
        <v>0</v>
      </c>
      <c r="AB66" s="17">
        <f t="shared" si="155"/>
        <v>0</v>
      </c>
      <c r="AC66" s="17">
        <f t="shared" si="155"/>
        <v>0</v>
      </c>
    </row>
    <row r="67" spans="1:29" s="38" customFormat="1" ht="94.5" x14ac:dyDescent="0.25">
      <c r="A67" s="26">
        <f t="shared" si="4"/>
        <v>61</v>
      </c>
      <c r="B67" s="26" t="str">
        <f t="shared" si="141"/>
        <v>VT2*0,8</v>
      </c>
      <c r="C67" s="26" t="str">
        <f t="shared" si="142"/>
        <v>LK83DT_D1</v>
      </c>
      <c r="D67" s="147" t="str">
        <f>V67&amp;W67&amp;X67&amp;Y67&amp;Z67&amp;"
"&amp;AA67&amp;"
"
&amp;AB67</f>
        <v>Các tuyến đường giao thông không đấu nối trực tiếp và thông ra Đường Xuân Lập - Bàu Sao đoạn từ Đường Số 1 đến Đường số 1 vào 500m có hiện trạng là đường nhựa, bê tông xi măng:
- Có bề rộng ≥5m, cách đường giao thông ≤600m.
- Có bề rộng từ ≥3m đến &lt;5m, cách đường giao thông ≤400m.</v>
      </c>
      <c r="E67" s="148"/>
      <c r="F67" s="149"/>
      <c r="G67" s="69">
        <v>1100</v>
      </c>
      <c r="H67" s="70">
        <v>770</v>
      </c>
      <c r="I67" s="70">
        <v>660</v>
      </c>
      <c r="J67" s="136">
        <f>VLOOKUP(C67,'[2]1. MA DO'!$E$5:$AB$1933,23,0)</f>
        <v>1.1299999999999999</v>
      </c>
      <c r="K67" s="137">
        <f t="shared" si="1"/>
        <v>1.1299999999999999</v>
      </c>
      <c r="L67" s="137">
        <f t="shared" si="2"/>
        <v>1.1299999999999999</v>
      </c>
      <c r="M67" s="28">
        <f t="shared" si="143"/>
        <v>1400</v>
      </c>
      <c r="N67" s="28">
        <f t="shared" si="144"/>
        <v>900</v>
      </c>
      <c r="O67" s="28">
        <f t="shared" si="145"/>
        <v>600</v>
      </c>
      <c r="P67" s="28">
        <f t="shared" si="146"/>
        <v>420</v>
      </c>
      <c r="Q67" s="17">
        <f t="shared" si="147"/>
        <v>1800</v>
      </c>
      <c r="R67" s="17">
        <f t="shared" si="148"/>
        <v>1200</v>
      </c>
      <c r="S67" s="17">
        <f t="shared" si="149"/>
        <v>780</v>
      </c>
      <c r="T67" s="17">
        <f t="shared" si="150"/>
        <v>550</v>
      </c>
      <c r="U67" s="17">
        <f t="shared" si="150"/>
        <v>0</v>
      </c>
      <c r="V67" s="17" t="str">
        <f t="shared" si="151"/>
        <v xml:space="preserve">Các tuyến đường giao thông không đấu nối trực tiếp và thông ra </v>
      </c>
      <c r="W67" s="17" t="str">
        <f t="shared" si="152"/>
        <v>Đường Xuân Lập - Bàu Sao</v>
      </c>
      <c r="X67" s="17" t="str">
        <f t="shared" si="152"/>
        <v xml:space="preserve"> đoạn từ Đường Số 1</v>
      </c>
      <c r="Y67" s="17" t="str">
        <f t="shared" si="153"/>
        <v xml:space="preserve"> đến Đường số 1 vào 500m</v>
      </c>
      <c r="Z67" s="17" t="s">
        <v>70</v>
      </c>
      <c r="AA67" s="17" t="str">
        <f t="shared" ref="AA67:AC67" si="156">AA60</f>
        <v>- Có bề rộng ≥5m, cách đường giao thông ≤600m.</v>
      </c>
      <c r="AB67" s="17" t="str">
        <f t="shared" si="156"/>
        <v>- Có bề rộng từ ≥3m đến &lt;5m, cách đường giao thông ≤400m.</v>
      </c>
      <c r="AC67" s="17">
        <f t="shared" si="156"/>
        <v>0</v>
      </c>
    </row>
    <row r="68" spans="1:29" s="38" customFormat="1" ht="94.5" x14ac:dyDescent="0.25">
      <c r="A68" s="26">
        <f t="shared" si="4"/>
        <v>62</v>
      </c>
      <c r="B68" s="26" t="str">
        <f t="shared" si="141"/>
        <v>VT3*0,8</v>
      </c>
      <c r="C68" s="26" t="str">
        <f t="shared" si="142"/>
        <v>LK83DT_D1</v>
      </c>
      <c r="D68" s="147" t="str">
        <f>V68&amp;W68&amp;X68&amp;Y68&amp;Z68&amp;"
"&amp;AA68&amp;"
"
&amp;AB68&amp;"
"&amp;AC68</f>
        <v>Các tuyến đường giao thông không đấu nối trực tiếp và thông ra Đường Xuân Lập - Bàu Sao đoạn từ Đường Số 1 đến Đường số 1 vào 500m có hiện trạng là đường nhựa, bê tông xi măng:
- Có bề rộng ≥5m, cách đường giao thông &gt;600m.
- Có bề rộng từ ≥3m đến &lt;5m, cách đường giao thông từ &gt;400m đến ≤600m.
- Có bề rộng &lt;3m, cách đường giao thông ≤200m.</v>
      </c>
      <c r="E68" s="148"/>
      <c r="F68" s="149"/>
      <c r="G68" s="69">
        <v>700</v>
      </c>
      <c r="H68" s="70">
        <v>490</v>
      </c>
      <c r="I68" s="70">
        <v>420</v>
      </c>
      <c r="J68" s="136">
        <f>VLOOKUP(C68,'[2]1. MA DO'!$E$5:$AB$1933,23,0)</f>
        <v>1.1299999999999999</v>
      </c>
      <c r="K68" s="137">
        <f t="shared" si="1"/>
        <v>1.1299999999999999</v>
      </c>
      <c r="L68" s="137">
        <f t="shared" si="2"/>
        <v>1.1299999999999999</v>
      </c>
      <c r="M68" s="28">
        <f t="shared" si="143"/>
        <v>1400</v>
      </c>
      <c r="N68" s="28">
        <f t="shared" si="144"/>
        <v>900</v>
      </c>
      <c r="O68" s="28">
        <f t="shared" si="145"/>
        <v>600</v>
      </c>
      <c r="P68" s="28">
        <f t="shared" si="146"/>
        <v>420</v>
      </c>
      <c r="Q68" s="17">
        <f t="shared" si="147"/>
        <v>1800</v>
      </c>
      <c r="R68" s="17">
        <f t="shared" si="148"/>
        <v>1200</v>
      </c>
      <c r="S68" s="17">
        <f t="shared" si="149"/>
        <v>780</v>
      </c>
      <c r="T68" s="17">
        <f t="shared" si="150"/>
        <v>550</v>
      </c>
      <c r="U68" s="17">
        <f t="shared" si="150"/>
        <v>0</v>
      </c>
      <c r="V68" s="17" t="str">
        <f t="shared" si="151"/>
        <v xml:space="preserve">Các tuyến đường giao thông không đấu nối trực tiếp và thông ra </v>
      </c>
      <c r="W68" s="17" t="str">
        <f t="shared" si="152"/>
        <v>Đường Xuân Lập - Bàu Sao</v>
      </c>
      <c r="X68" s="17" t="str">
        <f t="shared" si="152"/>
        <v xml:space="preserve"> đoạn từ Đường Số 1</v>
      </c>
      <c r="Y68" s="17" t="str">
        <f t="shared" si="153"/>
        <v xml:space="preserve"> đến Đường số 1 vào 500m</v>
      </c>
      <c r="Z68" s="17" t="s">
        <v>70</v>
      </c>
      <c r="AA68" s="17" t="str">
        <f t="shared" ref="AA68:AC68" si="157">AA61</f>
        <v>- Có bề rộng ≥5m, cách đường giao thông &gt;600m.</v>
      </c>
      <c r="AB68" s="17" t="str">
        <f t="shared" si="157"/>
        <v>- Có bề rộng từ ≥3m đến &lt;5m, cách đường giao thông từ &gt;400m đến ≤600m.</v>
      </c>
      <c r="AC68" s="17" t="str">
        <f t="shared" si="157"/>
        <v>- Có bề rộng &lt;3m, cách đường giao thông ≤200m.</v>
      </c>
    </row>
    <row r="69" spans="1:29" s="38" customFormat="1" ht="94.5" x14ac:dyDescent="0.25">
      <c r="A69" s="26">
        <f t="shared" si="4"/>
        <v>63</v>
      </c>
      <c r="B69" s="26" t="str">
        <f t="shared" si="141"/>
        <v>VT4*0,8</v>
      </c>
      <c r="C69" s="26" t="str">
        <f t="shared" si="142"/>
        <v>LK83DT_D1</v>
      </c>
      <c r="D69" s="147" t="str">
        <f>V69&amp;W69&amp;X69&amp;Y69&amp;Z69</f>
        <v>Các tuyến đường giao thông không đấu nối trực tiếp và thông ra Đường Xuân Lập - Bàu Sao đoạn từ Đường Số 1 đến Đường số 1 vào 500m có hiện trạng là đường nhựa, bê tông xi măng:
- Có bề rộng từ ≥3m đến &lt;5m, cách đường giao thông &gt;600m.
- Có bề rộng &lt;3m, cách đường giao thông &gt; 200m.</v>
      </c>
      <c r="E69" s="148"/>
      <c r="F69" s="149"/>
      <c r="G69" s="69">
        <v>500</v>
      </c>
      <c r="H69" s="70">
        <v>350</v>
      </c>
      <c r="I69" s="70">
        <v>300</v>
      </c>
      <c r="J69" s="136">
        <f>VLOOKUP(C69,'[2]1. MA DO'!$E$5:$AB$1933,23,0)</f>
        <v>1.1299999999999999</v>
      </c>
      <c r="K69" s="137">
        <f t="shared" si="1"/>
        <v>1.1299999999999999</v>
      </c>
      <c r="L69" s="137">
        <f t="shared" si="2"/>
        <v>1.1299999999999999</v>
      </c>
      <c r="M69" s="28">
        <f t="shared" si="143"/>
        <v>1400</v>
      </c>
      <c r="N69" s="28">
        <f t="shared" si="144"/>
        <v>900</v>
      </c>
      <c r="O69" s="28">
        <f t="shared" si="145"/>
        <v>600</v>
      </c>
      <c r="P69" s="28">
        <f t="shared" si="146"/>
        <v>420</v>
      </c>
      <c r="Q69" s="17">
        <f t="shared" si="147"/>
        <v>1800</v>
      </c>
      <c r="R69" s="17">
        <f t="shared" si="148"/>
        <v>1200</v>
      </c>
      <c r="S69" s="17">
        <f t="shared" si="149"/>
        <v>780</v>
      </c>
      <c r="T69" s="17">
        <f t="shared" si="150"/>
        <v>550</v>
      </c>
      <c r="U69" s="17">
        <f t="shared" si="150"/>
        <v>0</v>
      </c>
      <c r="V69" s="17" t="str">
        <f t="shared" si="151"/>
        <v xml:space="preserve">Các tuyến đường giao thông không đấu nối trực tiếp và thông ra </v>
      </c>
      <c r="W69" s="17" t="str">
        <f t="shared" si="152"/>
        <v>Đường Xuân Lập - Bàu Sao</v>
      </c>
      <c r="X69" s="17" t="str">
        <f t="shared" si="152"/>
        <v xml:space="preserve"> đoạn từ Đường Số 1</v>
      </c>
      <c r="Y69" s="17" t="str">
        <f t="shared" si="153"/>
        <v xml:space="preserve"> đến Đường số 1 vào 500m</v>
      </c>
      <c r="Z69" s="17" t="s">
        <v>72</v>
      </c>
      <c r="AA69" s="17">
        <f t="shared" ref="AA69:AC69" si="158">AA62</f>
        <v>0</v>
      </c>
      <c r="AB69" s="17">
        <f t="shared" si="158"/>
        <v>0</v>
      </c>
      <c r="AC69" s="17">
        <f t="shared" si="158"/>
        <v>0</v>
      </c>
    </row>
    <row r="70" spans="1:29" s="17" customFormat="1" ht="31.5" x14ac:dyDescent="0.25">
      <c r="A70" s="26">
        <f t="shared" si="4"/>
        <v>64</v>
      </c>
      <c r="B70" s="26" t="str">
        <f>'Đầu vào (2)'!G64</f>
        <v>LK83DT_D2</v>
      </c>
      <c r="C70" s="26" t="str">
        <f>$B$70</f>
        <v>LK83DT_D2</v>
      </c>
      <c r="D70" s="27" t="str">
        <f>'Đầu vào (2)'!H64</f>
        <v>Đường Xuân Lập - Bàu Sao</v>
      </c>
      <c r="E70" s="27" t="str">
        <f>'Đầu vào (2)'!I64</f>
        <v>Đường số 1 vào 500m</v>
      </c>
      <c r="F70" s="27" t="str">
        <f>'Đầu vào (2)'!K64</f>
        <v>Đường lô 8 đi cầu Be</v>
      </c>
      <c r="G70" s="109">
        <v>1600</v>
      </c>
      <c r="H70" s="70">
        <v>1100</v>
      </c>
      <c r="I70" s="70">
        <v>960</v>
      </c>
      <c r="J70" s="136">
        <f>VLOOKUP(C70,'[2]1. MA DO'!$E$5:$AB$1933,23,0)</f>
        <v>1.1299999999999999</v>
      </c>
      <c r="K70" s="137">
        <f t="shared" si="1"/>
        <v>1.1299999999999999</v>
      </c>
      <c r="L70" s="137">
        <f t="shared" si="2"/>
        <v>1.1299999999999999</v>
      </c>
      <c r="M70" s="28">
        <f>'Đầu vào (2)'!L64</f>
        <v>1200</v>
      </c>
      <c r="N70" s="28">
        <f>'Đầu vào (2)'!M64</f>
        <v>600</v>
      </c>
      <c r="O70" s="28">
        <f>'Đầu vào (2)'!N64</f>
        <v>500</v>
      </c>
      <c r="P70" s="28">
        <f>'Đầu vào (2)'!O64</f>
        <v>400</v>
      </c>
      <c r="Q70" s="17">
        <f>VLOOKUP(B70,'[3]Giá đề xuất ODT'!$G$11:$AD$2233,21,0)</f>
        <v>1600</v>
      </c>
      <c r="R70" s="17">
        <f>VLOOKUP(B70,'[3]Giá đề xuất ODT'!$G$11:$AD$2233,22,0)</f>
        <v>780</v>
      </c>
      <c r="S70" s="17">
        <f>VLOOKUP(B70,'[3]Giá đề xuất ODT'!$G$11:$AD$2233,23,0)</f>
        <v>650</v>
      </c>
      <c r="T70" s="17">
        <f>VLOOKUP(B70,'[3]Giá đề xuất ODT'!$G$11:$AD$2233,24,0)</f>
        <v>520</v>
      </c>
      <c r="U70" s="6"/>
      <c r="W70" s="17" t="str">
        <f>D70</f>
        <v>Đường Xuân Lập - Bàu Sao</v>
      </c>
      <c r="X70" s="17" t="str">
        <f>" đoạn từ "&amp;E70</f>
        <v xml:space="preserve"> đoạn từ Đường số 1 vào 500m</v>
      </c>
      <c r="Y70" s="17" t="str">
        <f>" đến "&amp;F70</f>
        <v xml:space="preserve"> đến Đường lô 8 đi cầu Be</v>
      </c>
      <c r="AC70" s="17">
        <v>0</v>
      </c>
    </row>
    <row r="71" spans="1:29" s="17" customFormat="1" ht="78.75" x14ac:dyDescent="0.25">
      <c r="A71" s="26">
        <f t="shared" si="4"/>
        <v>65</v>
      </c>
      <c r="B71" s="26" t="str">
        <f t="shared" ref="B71:B76" si="159">B64</f>
        <v>VT2</v>
      </c>
      <c r="C71" s="26" t="str">
        <f t="shared" ref="C71:C76" si="160">$B$70</f>
        <v>LK83DT_D2</v>
      </c>
      <c r="D71" s="147" t="str">
        <f>V71&amp;W71&amp;X71&amp;Y71&amp;Z71&amp;"
"&amp;AA71&amp;"
"
&amp;AB71</f>
        <v>Các tuyến đường giao thông đấu nối trực tiếp ra Đường Xuân Lập - Bàu Sao đoạn từ Đường số 1 vào 500m đến Đường lô 8 đi cầu Be có hiện trạng là đường nhựa, bê tông xi măng:
- Có bề rộng ≥5m, cách đường giao thông ≤600m.
- Có bề rộng từ ≥3m đến &lt;5m, cách đường giao thông ≤400m.</v>
      </c>
      <c r="E71" s="148"/>
      <c r="F71" s="149"/>
      <c r="G71" s="69">
        <v>780</v>
      </c>
      <c r="H71" s="70">
        <v>550</v>
      </c>
      <c r="I71" s="70">
        <v>470</v>
      </c>
      <c r="J71" s="136">
        <f>VLOOKUP(C71,'[2]1. MA DO'!$E$5:$AB$1933,23,0)</f>
        <v>1.1299999999999999</v>
      </c>
      <c r="K71" s="137">
        <f t="shared" si="1"/>
        <v>1.1299999999999999</v>
      </c>
      <c r="L71" s="137">
        <f t="shared" si="2"/>
        <v>1.1299999999999999</v>
      </c>
      <c r="M71" s="28">
        <f t="shared" ref="M71:M76" si="161">M70</f>
        <v>1200</v>
      </c>
      <c r="N71" s="28">
        <f t="shared" ref="N71:N76" si="162">N70</f>
        <v>600</v>
      </c>
      <c r="O71" s="28">
        <f t="shared" ref="O71:O76" si="163">O70</f>
        <v>500</v>
      </c>
      <c r="P71" s="28">
        <f t="shared" ref="P71:P76" si="164">P70</f>
        <v>400</v>
      </c>
      <c r="Q71" s="17">
        <f t="shared" ref="Q71:Q76" si="165">Q70</f>
        <v>1600</v>
      </c>
      <c r="R71" s="17">
        <f t="shared" ref="R71:R76" si="166">R70</f>
        <v>780</v>
      </c>
      <c r="S71" s="17">
        <f t="shared" ref="S71:S76" si="167">S70</f>
        <v>650</v>
      </c>
      <c r="T71" s="17">
        <f t="shared" ref="T71:U76" si="168">T70</f>
        <v>520</v>
      </c>
      <c r="U71" s="17">
        <f t="shared" si="168"/>
        <v>0</v>
      </c>
      <c r="V71" s="17" t="str">
        <f t="shared" ref="V71:V76" si="169">V64</f>
        <v xml:space="preserve">Các tuyến đường giao thông đấu nối trực tiếp ra </v>
      </c>
      <c r="W71" s="17" t="str">
        <f t="shared" ref="W71:X76" si="170">W70</f>
        <v>Đường Xuân Lập - Bàu Sao</v>
      </c>
      <c r="X71" s="17" t="str">
        <f t="shared" si="170"/>
        <v xml:space="preserve"> đoạn từ Đường số 1 vào 500m</v>
      </c>
      <c r="Y71" s="17" t="str">
        <f t="shared" ref="Y71:Y76" si="171">Y70</f>
        <v xml:space="preserve"> đến Đường lô 8 đi cầu Be</v>
      </c>
      <c r="Z71" s="17" t="s">
        <v>70</v>
      </c>
      <c r="AA71" s="17" t="str">
        <f>AA64</f>
        <v>- Có bề rộng ≥5m, cách đường giao thông ≤600m.</v>
      </c>
      <c r="AB71" s="17" t="str">
        <f>AB64</f>
        <v>- Có bề rộng từ ≥3m đến &lt;5m, cách đường giao thông ≤400m.</v>
      </c>
      <c r="AC71" s="17">
        <f>AC64</f>
        <v>0</v>
      </c>
    </row>
    <row r="72" spans="1:29" s="17" customFormat="1" ht="78.75" x14ac:dyDescent="0.25">
      <c r="A72" s="26">
        <f t="shared" si="4"/>
        <v>66</v>
      </c>
      <c r="B72" s="26" t="str">
        <f t="shared" si="159"/>
        <v>VT3</v>
      </c>
      <c r="C72" s="26" t="str">
        <f t="shared" si="160"/>
        <v>LK83DT_D2</v>
      </c>
      <c r="D72" s="147" t="str">
        <f>V72&amp;W72&amp;X72&amp;Y72&amp;Z72&amp;"
"&amp;AA72&amp;"
"&amp;AB72&amp;"
"&amp;AC72</f>
        <v>Các tuyến đường giao thông đấu nối trực tiếp ra Đường Xuân Lập - Bàu Sao đoạn từ Đường số 1 vào 500m đến Đường lô 8 đi cầu Be có hiện trạng là đường nhựa, bê tông xi măng:
- Có bề rộng ≥5m, cách đường giao thông &gt;600m.
- Có bề rộng từ ≥3m đến &lt;5m, cách đường giao thông từ &gt;400m đến ≤600m.
- Có bề rộng &lt;3m, cách đường giao thông ≤200m.</v>
      </c>
      <c r="E72" s="148"/>
      <c r="F72" s="149"/>
      <c r="G72" s="69">
        <v>650</v>
      </c>
      <c r="H72" s="70">
        <v>460</v>
      </c>
      <c r="I72" s="70">
        <v>390</v>
      </c>
      <c r="J72" s="136">
        <f>VLOOKUP(C72,'[2]1. MA DO'!$E$5:$AB$1933,23,0)</f>
        <v>1.1299999999999999</v>
      </c>
      <c r="K72" s="137">
        <f t="shared" ref="K72:K118" si="172">J72</f>
        <v>1.1299999999999999</v>
      </c>
      <c r="L72" s="137">
        <f t="shared" ref="L72:L118" si="173">J72</f>
        <v>1.1299999999999999</v>
      </c>
      <c r="M72" s="28">
        <f t="shared" si="161"/>
        <v>1200</v>
      </c>
      <c r="N72" s="28">
        <f t="shared" si="162"/>
        <v>600</v>
      </c>
      <c r="O72" s="28">
        <f t="shared" si="163"/>
        <v>500</v>
      </c>
      <c r="P72" s="28">
        <f t="shared" si="164"/>
        <v>400</v>
      </c>
      <c r="Q72" s="17">
        <f t="shared" si="165"/>
        <v>1600</v>
      </c>
      <c r="R72" s="17">
        <f t="shared" si="166"/>
        <v>780</v>
      </c>
      <c r="S72" s="17">
        <f t="shared" si="167"/>
        <v>650</v>
      </c>
      <c r="T72" s="17">
        <f t="shared" si="168"/>
        <v>520</v>
      </c>
      <c r="U72" s="17">
        <f t="shared" si="168"/>
        <v>0</v>
      </c>
      <c r="V72" s="17" t="str">
        <f t="shared" si="169"/>
        <v xml:space="preserve">Các tuyến đường giao thông đấu nối trực tiếp ra </v>
      </c>
      <c r="W72" s="17" t="str">
        <f t="shared" si="170"/>
        <v>Đường Xuân Lập - Bàu Sao</v>
      </c>
      <c r="X72" s="17" t="str">
        <f t="shared" si="170"/>
        <v xml:space="preserve"> đoạn từ Đường số 1 vào 500m</v>
      </c>
      <c r="Y72" s="17" t="str">
        <f t="shared" si="171"/>
        <v xml:space="preserve"> đến Đường lô 8 đi cầu Be</v>
      </c>
      <c r="Z72" s="17" t="s">
        <v>70</v>
      </c>
      <c r="AA72" s="17" t="str">
        <f t="shared" ref="AA72:AC72" si="174">AA65</f>
        <v>- Có bề rộng ≥5m, cách đường giao thông &gt;600m.</v>
      </c>
      <c r="AB72" s="17" t="str">
        <f t="shared" si="174"/>
        <v>- Có bề rộng từ ≥3m đến &lt;5m, cách đường giao thông từ &gt;400m đến ≤600m.</v>
      </c>
      <c r="AC72" s="17" t="str">
        <f t="shared" si="174"/>
        <v>- Có bề rộng &lt;3m, cách đường giao thông ≤200m.</v>
      </c>
    </row>
    <row r="73" spans="1:29" s="17" customFormat="1" ht="94.5" x14ac:dyDescent="0.25">
      <c r="A73" s="26">
        <f t="shared" ref="A73:A132" si="175">A72+1</f>
        <v>67</v>
      </c>
      <c r="B73" s="26" t="str">
        <f t="shared" si="159"/>
        <v>VT4</v>
      </c>
      <c r="C73" s="26" t="str">
        <f t="shared" si="160"/>
        <v>LK83DT_D2</v>
      </c>
      <c r="D73" s="147" t="str">
        <f>V73&amp;W73&amp;X73&amp;Y73&amp;Z73</f>
        <v>Các tuyến đường giao thông đấu nối trực tiếp ra Đường Xuân Lập - Bàu Sao đoạn từ Đường số 1 vào 500m đến Đường lô 8 đi cầu Be có hiện trạng là đường nhựa, bê tông xi măng:
- Có bề rộng từ ≥3m đến &lt;5m, cách đường giao thông &gt;600m.
- Có bề rộng &lt;3m, cách đường giao thông &gt;200m.</v>
      </c>
      <c r="E73" s="148"/>
      <c r="F73" s="149"/>
      <c r="G73" s="69">
        <v>520</v>
      </c>
      <c r="H73" s="70">
        <v>360</v>
      </c>
      <c r="I73" s="70">
        <v>310</v>
      </c>
      <c r="J73" s="136">
        <f>VLOOKUP(C73,'[2]1. MA DO'!$E$5:$AB$1933,23,0)</f>
        <v>1.1299999999999999</v>
      </c>
      <c r="K73" s="137">
        <f t="shared" si="172"/>
        <v>1.1299999999999999</v>
      </c>
      <c r="L73" s="137">
        <f t="shared" si="173"/>
        <v>1.1299999999999999</v>
      </c>
      <c r="M73" s="28">
        <f t="shared" si="161"/>
        <v>1200</v>
      </c>
      <c r="N73" s="28">
        <f t="shared" si="162"/>
        <v>600</v>
      </c>
      <c r="O73" s="28">
        <f t="shared" si="163"/>
        <v>500</v>
      </c>
      <c r="P73" s="28">
        <f t="shared" si="164"/>
        <v>400</v>
      </c>
      <c r="Q73" s="17">
        <f t="shared" si="165"/>
        <v>1600</v>
      </c>
      <c r="R73" s="17">
        <f t="shared" si="166"/>
        <v>780</v>
      </c>
      <c r="S73" s="17">
        <f t="shared" si="167"/>
        <v>650</v>
      </c>
      <c r="T73" s="17">
        <f t="shared" si="168"/>
        <v>520</v>
      </c>
      <c r="U73" s="17">
        <f t="shared" si="168"/>
        <v>0</v>
      </c>
      <c r="V73" s="17" t="str">
        <f t="shared" si="169"/>
        <v xml:space="preserve">Các tuyến đường giao thông đấu nối trực tiếp ra </v>
      </c>
      <c r="W73" s="17" t="str">
        <f t="shared" si="170"/>
        <v>Đường Xuân Lập - Bàu Sao</v>
      </c>
      <c r="X73" s="17" t="str">
        <f t="shared" si="170"/>
        <v xml:space="preserve"> đoạn từ Đường số 1 vào 500m</v>
      </c>
      <c r="Y73" s="17" t="str">
        <f t="shared" si="171"/>
        <v xml:space="preserve"> đến Đường lô 8 đi cầu Be</v>
      </c>
      <c r="Z73" s="17" t="s">
        <v>71</v>
      </c>
      <c r="AA73" s="17">
        <f t="shared" ref="AA73:AC73" si="176">AA66</f>
        <v>0</v>
      </c>
      <c r="AB73" s="17">
        <f t="shared" si="176"/>
        <v>0</v>
      </c>
      <c r="AC73" s="17">
        <f t="shared" si="176"/>
        <v>0</v>
      </c>
    </row>
    <row r="74" spans="1:29" s="17" customFormat="1" ht="94.5" x14ac:dyDescent="0.25">
      <c r="A74" s="26">
        <f t="shared" si="175"/>
        <v>68</v>
      </c>
      <c r="B74" s="26" t="str">
        <f t="shared" si="159"/>
        <v>VT2*0,8</v>
      </c>
      <c r="C74" s="26" t="str">
        <f t="shared" si="160"/>
        <v>LK83DT_D2</v>
      </c>
      <c r="D74" s="147" t="str">
        <f>V74&amp;W74&amp;X74&amp;Y74&amp;Z74&amp;"
"&amp;AA74&amp;"
"
&amp;AB74</f>
        <v>Các tuyến đường giao thông không đấu nối trực tiếp và thông ra Đường Xuân Lập - Bàu Sao đoạn từ Đường số 1 vào 500m đến Đường lô 8 đi cầu Be có hiện trạng là đường nhựa, bê tông xi măng:
- Có bề rộng ≥5m, cách đường giao thông ≤600m.
- Có bề rộng từ ≥3m đến &lt;5m, cách đường giao thông ≤400m.</v>
      </c>
      <c r="E74" s="148"/>
      <c r="F74" s="149"/>
      <c r="G74" s="69">
        <v>700</v>
      </c>
      <c r="H74" s="70">
        <v>490</v>
      </c>
      <c r="I74" s="70">
        <v>420</v>
      </c>
      <c r="J74" s="136">
        <f>VLOOKUP(C74,'[2]1. MA DO'!$E$5:$AB$1933,23,0)</f>
        <v>1.1299999999999999</v>
      </c>
      <c r="K74" s="137">
        <f t="shared" si="172"/>
        <v>1.1299999999999999</v>
      </c>
      <c r="L74" s="137">
        <f t="shared" si="173"/>
        <v>1.1299999999999999</v>
      </c>
      <c r="M74" s="28">
        <f t="shared" si="161"/>
        <v>1200</v>
      </c>
      <c r="N74" s="28">
        <f t="shared" si="162"/>
        <v>600</v>
      </c>
      <c r="O74" s="28">
        <f t="shared" si="163"/>
        <v>500</v>
      </c>
      <c r="P74" s="28">
        <f t="shared" si="164"/>
        <v>400</v>
      </c>
      <c r="Q74" s="17">
        <f t="shared" si="165"/>
        <v>1600</v>
      </c>
      <c r="R74" s="17">
        <f t="shared" si="166"/>
        <v>780</v>
      </c>
      <c r="S74" s="17">
        <f t="shared" si="167"/>
        <v>650</v>
      </c>
      <c r="T74" s="17">
        <f t="shared" si="168"/>
        <v>520</v>
      </c>
      <c r="U74" s="17">
        <f t="shared" si="168"/>
        <v>0</v>
      </c>
      <c r="V74" s="17" t="str">
        <f t="shared" si="169"/>
        <v xml:space="preserve">Các tuyến đường giao thông không đấu nối trực tiếp và thông ra </v>
      </c>
      <c r="W74" s="17" t="str">
        <f t="shared" si="170"/>
        <v>Đường Xuân Lập - Bàu Sao</v>
      </c>
      <c r="X74" s="17" t="str">
        <f t="shared" si="170"/>
        <v xml:space="preserve"> đoạn từ Đường số 1 vào 500m</v>
      </c>
      <c r="Y74" s="17" t="str">
        <f t="shared" si="171"/>
        <v xml:space="preserve"> đến Đường lô 8 đi cầu Be</v>
      </c>
      <c r="Z74" s="17" t="s">
        <v>70</v>
      </c>
      <c r="AA74" s="17" t="str">
        <f t="shared" ref="AA74:AC74" si="177">AA67</f>
        <v>- Có bề rộng ≥5m, cách đường giao thông ≤600m.</v>
      </c>
      <c r="AB74" s="17" t="str">
        <f t="shared" si="177"/>
        <v>- Có bề rộng từ ≥3m đến &lt;5m, cách đường giao thông ≤400m.</v>
      </c>
      <c r="AC74" s="17">
        <f t="shared" si="177"/>
        <v>0</v>
      </c>
    </row>
    <row r="75" spans="1:29" s="17" customFormat="1" ht="94.5" x14ac:dyDescent="0.25">
      <c r="A75" s="26">
        <f t="shared" si="175"/>
        <v>69</v>
      </c>
      <c r="B75" s="26" t="str">
        <f t="shared" si="159"/>
        <v>VT3*0,8</v>
      </c>
      <c r="C75" s="26" t="str">
        <f t="shared" si="160"/>
        <v>LK83DT_D2</v>
      </c>
      <c r="D75" s="147" t="str">
        <f>V75&amp;W75&amp;X75&amp;Y75&amp;Z75&amp;"
"&amp;AA75&amp;"
"
&amp;AB75&amp;"
"&amp;AC75</f>
        <v>Các tuyến đường giao thông không đấu nối trực tiếp và thông ra Đường Xuân Lập - Bàu Sao đoạn từ Đường số 1 vào 500m đến Đường lô 8 đi cầu Be có hiện trạng là đường nhựa, bê tông xi măng:
- Có bề rộng ≥5m, cách đường giao thông &gt;600m.
- Có bề rộng từ ≥3m đến &lt;5m, cách đường giao thông từ &gt;400m đến ≤600m.
- Có bề rộng &lt;3m, cách đường giao thông ≤200m.</v>
      </c>
      <c r="E75" s="148"/>
      <c r="F75" s="149"/>
      <c r="G75" s="69">
        <v>590</v>
      </c>
      <c r="H75" s="70">
        <v>410</v>
      </c>
      <c r="I75" s="70">
        <v>350</v>
      </c>
      <c r="J75" s="136">
        <f>VLOOKUP(C75,'[2]1. MA DO'!$E$5:$AB$1933,23,0)</f>
        <v>1.1299999999999999</v>
      </c>
      <c r="K75" s="137">
        <f t="shared" si="172"/>
        <v>1.1299999999999999</v>
      </c>
      <c r="L75" s="137">
        <f t="shared" si="173"/>
        <v>1.1299999999999999</v>
      </c>
      <c r="M75" s="28">
        <f t="shared" si="161"/>
        <v>1200</v>
      </c>
      <c r="N75" s="28">
        <f t="shared" si="162"/>
        <v>600</v>
      </c>
      <c r="O75" s="28">
        <f t="shared" si="163"/>
        <v>500</v>
      </c>
      <c r="P75" s="28">
        <f t="shared" si="164"/>
        <v>400</v>
      </c>
      <c r="Q75" s="17">
        <f t="shared" si="165"/>
        <v>1600</v>
      </c>
      <c r="R75" s="17">
        <f t="shared" si="166"/>
        <v>780</v>
      </c>
      <c r="S75" s="17">
        <f t="shared" si="167"/>
        <v>650</v>
      </c>
      <c r="T75" s="17">
        <f t="shared" si="168"/>
        <v>520</v>
      </c>
      <c r="U75" s="17">
        <f t="shared" si="168"/>
        <v>0</v>
      </c>
      <c r="V75" s="17" t="str">
        <f t="shared" si="169"/>
        <v xml:space="preserve">Các tuyến đường giao thông không đấu nối trực tiếp và thông ra </v>
      </c>
      <c r="W75" s="17" t="str">
        <f t="shared" si="170"/>
        <v>Đường Xuân Lập - Bàu Sao</v>
      </c>
      <c r="X75" s="17" t="str">
        <f t="shared" si="170"/>
        <v xml:space="preserve"> đoạn từ Đường số 1 vào 500m</v>
      </c>
      <c r="Y75" s="17" t="str">
        <f t="shared" si="171"/>
        <v xml:space="preserve"> đến Đường lô 8 đi cầu Be</v>
      </c>
      <c r="Z75" s="17" t="s">
        <v>70</v>
      </c>
      <c r="AA75" s="17" t="str">
        <f t="shared" ref="AA75:AC75" si="178">AA68</f>
        <v>- Có bề rộng ≥5m, cách đường giao thông &gt;600m.</v>
      </c>
      <c r="AB75" s="17" t="str">
        <f t="shared" si="178"/>
        <v>- Có bề rộng từ ≥3m đến &lt;5m, cách đường giao thông từ &gt;400m đến ≤600m.</v>
      </c>
      <c r="AC75" s="17" t="str">
        <f t="shared" si="178"/>
        <v>- Có bề rộng &lt;3m, cách đường giao thông ≤200m.</v>
      </c>
    </row>
    <row r="76" spans="1:29" s="17" customFormat="1" ht="94.5" x14ac:dyDescent="0.25">
      <c r="A76" s="26">
        <f t="shared" si="175"/>
        <v>70</v>
      </c>
      <c r="B76" s="26" t="str">
        <f t="shared" si="159"/>
        <v>VT4*0,8</v>
      </c>
      <c r="C76" s="26" t="str">
        <f t="shared" si="160"/>
        <v>LK83DT_D2</v>
      </c>
      <c r="D76" s="147" t="str">
        <f>V76&amp;W76&amp;X76&amp;Y76&amp;Z76</f>
        <v>Các tuyến đường giao thông không đấu nối trực tiếp và thông ra Đường Xuân Lập - Bàu Sao đoạn từ Đường số 1 vào 500m đến Đường lô 8 đi cầu Be có hiện trạng là đường nhựa, bê tông xi măng:
- Có bề rộng từ ≥3m đến &lt;5m, cách đường giao thông &gt;600m.
- Có bề rộng &lt;3m, cách đường giao thông &gt; 200m.</v>
      </c>
      <c r="E76" s="148"/>
      <c r="F76" s="149"/>
      <c r="G76" s="69">
        <v>470</v>
      </c>
      <c r="H76" s="70">
        <v>330</v>
      </c>
      <c r="I76" s="70">
        <v>280</v>
      </c>
      <c r="J76" s="136">
        <f>VLOOKUP(C76,'[2]1. MA DO'!$E$5:$AB$1933,23,0)</f>
        <v>1.1299999999999999</v>
      </c>
      <c r="K76" s="137">
        <f t="shared" si="172"/>
        <v>1.1299999999999999</v>
      </c>
      <c r="L76" s="137">
        <f t="shared" si="173"/>
        <v>1.1299999999999999</v>
      </c>
      <c r="M76" s="28">
        <f t="shared" si="161"/>
        <v>1200</v>
      </c>
      <c r="N76" s="28">
        <f t="shared" si="162"/>
        <v>600</v>
      </c>
      <c r="O76" s="28">
        <f t="shared" si="163"/>
        <v>500</v>
      </c>
      <c r="P76" s="28">
        <f t="shared" si="164"/>
        <v>400</v>
      </c>
      <c r="Q76" s="17">
        <f t="shared" si="165"/>
        <v>1600</v>
      </c>
      <c r="R76" s="17">
        <f t="shared" si="166"/>
        <v>780</v>
      </c>
      <c r="S76" s="17">
        <f t="shared" si="167"/>
        <v>650</v>
      </c>
      <c r="T76" s="17">
        <f t="shared" si="168"/>
        <v>520</v>
      </c>
      <c r="U76" s="17">
        <f t="shared" si="168"/>
        <v>0</v>
      </c>
      <c r="V76" s="17" t="str">
        <f t="shared" si="169"/>
        <v xml:space="preserve">Các tuyến đường giao thông không đấu nối trực tiếp và thông ra </v>
      </c>
      <c r="W76" s="17" t="str">
        <f t="shared" si="170"/>
        <v>Đường Xuân Lập - Bàu Sao</v>
      </c>
      <c r="X76" s="17" t="str">
        <f t="shared" si="170"/>
        <v xml:space="preserve"> đoạn từ Đường số 1 vào 500m</v>
      </c>
      <c r="Y76" s="17" t="str">
        <f t="shared" si="171"/>
        <v xml:space="preserve"> đến Đường lô 8 đi cầu Be</v>
      </c>
      <c r="Z76" s="17" t="s">
        <v>72</v>
      </c>
      <c r="AA76" s="17">
        <f t="shared" ref="AA76:AC76" si="179">AA69</f>
        <v>0</v>
      </c>
      <c r="AB76" s="17">
        <f t="shared" si="179"/>
        <v>0</v>
      </c>
      <c r="AC76" s="17">
        <f t="shared" si="179"/>
        <v>0</v>
      </c>
    </row>
    <row r="77" spans="1:29" s="17" customFormat="1" ht="31.5" x14ac:dyDescent="0.25">
      <c r="A77" s="26">
        <f t="shared" si="175"/>
        <v>71</v>
      </c>
      <c r="B77" s="26" t="str">
        <f>'Đầu vào (2)'!G71</f>
        <v>LK83DT_D3</v>
      </c>
      <c r="C77" s="26" t="str">
        <f>$B$77</f>
        <v>LK83DT_D3</v>
      </c>
      <c r="D77" s="27" t="str">
        <f>'Đầu vào (2)'!H71</f>
        <v>Đường Xuân Lập - Bàu Sao</v>
      </c>
      <c r="E77" s="27" t="str">
        <f>'Đầu vào (2)'!I71</f>
        <v>Đường lô 8 đi cầu Be</v>
      </c>
      <c r="F77" s="27" t="str">
        <f>'Đầu vào (2)'!K71</f>
        <v>Hết ranh phường Xuân Lập</v>
      </c>
      <c r="G77" s="109">
        <v>1500</v>
      </c>
      <c r="H77" s="70">
        <v>1100</v>
      </c>
      <c r="I77" s="70">
        <v>900</v>
      </c>
      <c r="J77" s="136">
        <f>VLOOKUP(C77,'[2]1. MA DO'!$E$5:$AB$1933,23,0)</f>
        <v>1.1299999999999999</v>
      </c>
      <c r="K77" s="137">
        <f t="shared" si="172"/>
        <v>1.1299999999999999</v>
      </c>
      <c r="L77" s="137">
        <f t="shared" si="173"/>
        <v>1.1299999999999999</v>
      </c>
      <c r="M77" s="28">
        <f>'Đầu vào (2)'!L71</f>
        <v>1100</v>
      </c>
      <c r="N77" s="28">
        <f>'Đầu vào (2)'!M71</f>
        <v>550</v>
      </c>
      <c r="O77" s="28">
        <f>'Đầu vào (2)'!N71</f>
        <v>500</v>
      </c>
      <c r="P77" s="28">
        <f>'Đầu vào (2)'!O71</f>
        <v>400</v>
      </c>
      <c r="Q77" s="17">
        <f>VLOOKUP(B77,'[3]Giá đề xuất ODT'!$G$11:$AD$2233,21,0)</f>
        <v>1400</v>
      </c>
      <c r="R77" s="17">
        <f>VLOOKUP(B77,'[3]Giá đề xuất ODT'!$G$11:$AD$2233,22,0)</f>
        <v>720</v>
      </c>
      <c r="S77" s="17">
        <f>VLOOKUP(B77,'[3]Giá đề xuất ODT'!$G$11:$AD$2233,23,0)</f>
        <v>650</v>
      </c>
      <c r="T77" s="17">
        <f>VLOOKUP(B77,'[3]Giá đề xuất ODT'!$G$11:$AD$2233,24,0)</f>
        <v>520</v>
      </c>
      <c r="U77" s="6"/>
      <c r="W77" s="17" t="str">
        <f>D77</f>
        <v>Đường Xuân Lập - Bàu Sao</v>
      </c>
      <c r="X77" s="17" t="str">
        <f>" đoạn từ "&amp;E77</f>
        <v xml:space="preserve"> đoạn từ Đường lô 8 đi cầu Be</v>
      </c>
      <c r="Y77" s="17" t="str">
        <f>" đến "&amp;F77</f>
        <v xml:space="preserve"> đến Hết ranh phường Xuân Lập</v>
      </c>
      <c r="AC77" s="17">
        <v>0</v>
      </c>
    </row>
    <row r="78" spans="1:29" s="17" customFormat="1" ht="78.75" x14ac:dyDescent="0.25">
      <c r="A78" s="26">
        <f t="shared" si="175"/>
        <v>72</v>
      </c>
      <c r="B78" s="26" t="str">
        <f t="shared" ref="B78:B83" si="180">B71</f>
        <v>VT2</v>
      </c>
      <c r="C78" s="26" t="str">
        <f t="shared" ref="C78:C83" si="181">$B$77</f>
        <v>LK83DT_D3</v>
      </c>
      <c r="D78" s="147" t="str">
        <f>V78&amp;W78&amp;X78&amp;Y78&amp;Z78&amp;"
"&amp;AA78&amp;"
"
&amp;AB78</f>
        <v>Các tuyến đường giao thông đấu nối trực tiếp ra Đường Xuân Lập - Bàu Sao đoạn từ Đường lô 8 đi cầu Be đến Hết ranh phường Xuân Lập có hiện trạng là đường nhựa, bê tông xi măng:
- Có bề rộng ≥5m, cách đường giao thông ≤600m.
- Có bề rộng từ ≥3m đến &lt;5m, cách đường giao thông ≤400m.</v>
      </c>
      <c r="E78" s="148"/>
      <c r="F78" s="149"/>
      <c r="G78" s="69">
        <v>770</v>
      </c>
      <c r="H78" s="70">
        <v>540</v>
      </c>
      <c r="I78" s="70">
        <v>460</v>
      </c>
      <c r="J78" s="136">
        <f>VLOOKUP(C78,'[2]1. MA DO'!$E$5:$AB$1933,23,0)</f>
        <v>1.1299999999999999</v>
      </c>
      <c r="K78" s="137">
        <f t="shared" si="172"/>
        <v>1.1299999999999999</v>
      </c>
      <c r="L78" s="137">
        <f t="shared" si="173"/>
        <v>1.1299999999999999</v>
      </c>
      <c r="M78" s="28">
        <f t="shared" ref="M78:M83" si="182">M77</f>
        <v>1100</v>
      </c>
      <c r="N78" s="28">
        <f t="shared" ref="N78:N83" si="183">N77</f>
        <v>550</v>
      </c>
      <c r="O78" s="28">
        <f t="shared" ref="O78:O83" si="184">O77</f>
        <v>500</v>
      </c>
      <c r="P78" s="28">
        <f t="shared" ref="P78:P83" si="185">P77</f>
        <v>400</v>
      </c>
      <c r="Q78" s="17">
        <f t="shared" ref="Q78:Q83" si="186">Q77</f>
        <v>1400</v>
      </c>
      <c r="R78" s="17">
        <f t="shared" ref="R78:R83" si="187">R77</f>
        <v>720</v>
      </c>
      <c r="S78" s="17">
        <f t="shared" ref="S78:S83" si="188">S77</f>
        <v>650</v>
      </c>
      <c r="T78" s="17">
        <f t="shared" ref="T78:U83" si="189">T77</f>
        <v>520</v>
      </c>
      <c r="U78" s="17">
        <f t="shared" si="189"/>
        <v>0</v>
      </c>
      <c r="V78" s="17" t="str">
        <f t="shared" ref="V78:V83" si="190">V71</f>
        <v xml:space="preserve">Các tuyến đường giao thông đấu nối trực tiếp ra </v>
      </c>
      <c r="W78" s="17" t="str">
        <f t="shared" ref="W78:X83" si="191">W77</f>
        <v>Đường Xuân Lập - Bàu Sao</v>
      </c>
      <c r="X78" s="17" t="str">
        <f t="shared" si="191"/>
        <v xml:space="preserve"> đoạn từ Đường lô 8 đi cầu Be</v>
      </c>
      <c r="Y78" s="17" t="str">
        <f t="shared" ref="Y78:Y83" si="192">Y77</f>
        <v xml:space="preserve"> đến Hết ranh phường Xuân Lập</v>
      </c>
      <c r="Z78" s="17" t="s">
        <v>70</v>
      </c>
      <c r="AA78" s="17" t="str">
        <f>AA71</f>
        <v>- Có bề rộng ≥5m, cách đường giao thông ≤600m.</v>
      </c>
      <c r="AB78" s="17" t="str">
        <f>AB71</f>
        <v>- Có bề rộng từ ≥3m đến &lt;5m, cách đường giao thông ≤400m.</v>
      </c>
      <c r="AC78" s="17">
        <f>AC71</f>
        <v>0</v>
      </c>
    </row>
    <row r="79" spans="1:29" s="17" customFormat="1" ht="78.75" x14ac:dyDescent="0.25">
      <c r="A79" s="26">
        <f t="shared" si="175"/>
        <v>73</v>
      </c>
      <c r="B79" s="26" t="str">
        <f t="shared" si="180"/>
        <v>VT3</v>
      </c>
      <c r="C79" s="26" t="str">
        <f t="shared" si="181"/>
        <v>LK83DT_D3</v>
      </c>
      <c r="D79" s="147" t="str">
        <f>V79&amp;W79&amp;X79&amp;Y79&amp;Z79&amp;"
"&amp;AA79&amp;"
"&amp;AB79&amp;"
"&amp;AC79</f>
        <v>Các tuyến đường giao thông đấu nối trực tiếp ra Đường Xuân Lập - Bàu Sao đoạn từ Đường lô 8 đi cầu Be đến Hết ranh phường Xuân Lập có hiện trạng là đường nhựa, bê tông xi măng:
- Có bề rộng ≥5m, cách đường giao thông &gt;600m.
- Có bề rộng từ ≥3m đến &lt;5m, cách đường giao thông từ &gt;400m đến ≤600m.
- Có bề rộng &lt;3m, cách đường giao thông ≤200m.</v>
      </c>
      <c r="E79" s="148"/>
      <c r="F79" s="149"/>
      <c r="G79" s="69">
        <v>700</v>
      </c>
      <c r="H79" s="70">
        <v>490</v>
      </c>
      <c r="I79" s="70">
        <v>420</v>
      </c>
      <c r="J79" s="136">
        <f>VLOOKUP(C79,'[2]1. MA DO'!$E$5:$AB$1933,23,0)</f>
        <v>1.1299999999999999</v>
      </c>
      <c r="K79" s="137">
        <f t="shared" si="172"/>
        <v>1.1299999999999999</v>
      </c>
      <c r="L79" s="137">
        <f t="shared" si="173"/>
        <v>1.1299999999999999</v>
      </c>
      <c r="M79" s="28">
        <f t="shared" si="182"/>
        <v>1100</v>
      </c>
      <c r="N79" s="28">
        <f t="shared" si="183"/>
        <v>550</v>
      </c>
      <c r="O79" s="28">
        <f t="shared" si="184"/>
        <v>500</v>
      </c>
      <c r="P79" s="28">
        <f t="shared" si="185"/>
        <v>400</v>
      </c>
      <c r="Q79" s="17">
        <f t="shared" si="186"/>
        <v>1400</v>
      </c>
      <c r="R79" s="17">
        <f t="shared" si="187"/>
        <v>720</v>
      </c>
      <c r="S79" s="17">
        <f t="shared" si="188"/>
        <v>650</v>
      </c>
      <c r="T79" s="17">
        <f t="shared" si="189"/>
        <v>520</v>
      </c>
      <c r="U79" s="17">
        <f t="shared" si="189"/>
        <v>0</v>
      </c>
      <c r="V79" s="17" t="str">
        <f t="shared" si="190"/>
        <v xml:space="preserve">Các tuyến đường giao thông đấu nối trực tiếp ra </v>
      </c>
      <c r="W79" s="17" t="str">
        <f t="shared" si="191"/>
        <v>Đường Xuân Lập - Bàu Sao</v>
      </c>
      <c r="X79" s="17" t="str">
        <f t="shared" si="191"/>
        <v xml:space="preserve"> đoạn từ Đường lô 8 đi cầu Be</v>
      </c>
      <c r="Y79" s="17" t="str">
        <f t="shared" si="192"/>
        <v xml:space="preserve"> đến Hết ranh phường Xuân Lập</v>
      </c>
      <c r="Z79" s="17" t="s">
        <v>70</v>
      </c>
      <c r="AA79" s="17" t="str">
        <f t="shared" ref="AA79:AC79" si="193">AA72</f>
        <v>- Có bề rộng ≥5m, cách đường giao thông &gt;600m.</v>
      </c>
      <c r="AB79" s="17" t="str">
        <f t="shared" si="193"/>
        <v>- Có bề rộng từ ≥3m đến &lt;5m, cách đường giao thông từ &gt;400m đến ≤600m.</v>
      </c>
      <c r="AC79" s="17" t="str">
        <f t="shared" si="193"/>
        <v>- Có bề rộng &lt;3m, cách đường giao thông ≤200m.</v>
      </c>
    </row>
    <row r="80" spans="1:29" s="17" customFormat="1" ht="94.5" x14ac:dyDescent="0.25">
      <c r="A80" s="26">
        <f t="shared" si="175"/>
        <v>74</v>
      </c>
      <c r="B80" s="26" t="str">
        <f t="shared" si="180"/>
        <v>VT4</v>
      </c>
      <c r="C80" s="26" t="str">
        <f t="shared" si="181"/>
        <v>LK83DT_D3</v>
      </c>
      <c r="D80" s="147" t="str">
        <f>V80&amp;W80&amp;X80&amp;Y80&amp;Z80</f>
        <v>Các tuyến đường giao thông đấu nối trực tiếp ra Đường Xuân Lập - Bàu Sao đoạn từ Đường lô 8 đi cầu Be đến Hết ranh phường Xuân Lập có hiện trạng là đường nhựa, bê tông xi măng:
- Có bề rộng từ ≥3m đến &lt;5m, cách đường giao thông &gt;600m.
- Có bề rộng &lt;3m, cách đường giao thông &gt;200m.</v>
      </c>
      <c r="E80" s="148"/>
      <c r="F80" s="149"/>
      <c r="G80" s="69">
        <v>560</v>
      </c>
      <c r="H80" s="70">
        <v>390</v>
      </c>
      <c r="I80" s="70">
        <v>340</v>
      </c>
      <c r="J80" s="136">
        <f>VLOOKUP(C80,'[2]1. MA DO'!$E$5:$AB$1933,23,0)</f>
        <v>1.1299999999999999</v>
      </c>
      <c r="K80" s="137">
        <f t="shared" si="172"/>
        <v>1.1299999999999999</v>
      </c>
      <c r="L80" s="137">
        <f t="shared" si="173"/>
        <v>1.1299999999999999</v>
      </c>
      <c r="M80" s="28">
        <f t="shared" si="182"/>
        <v>1100</v>
      </c>
      <c r="N80" s="28">
        <f t="shared" si="183"/>
        <v>550</v>
      </c>
      <c r="O80" s="28">
        <f t="shared" si="184"/>
        <v>500</v>
      </c>
      <c r="P80" s="28">
        <f t="shared" si="185"/>
        <v>400</v>
      </c>
      <c r="Q80" s="17">
        <f t="shared" si="186"/>
        <v>1400</v>
      </c>
      <c r="R80" s="17">
        <f t="shared" si="187"/>
        <v>720</v>
      </c>
      <c r="S80" s="17">
        <f t="shared" si="188"/>
        <v>650</v>
      </c>
      <c r="T80" s="17">
        <f t="shared" si="189"/>
        <v>520</v>
      </c>
      <c r="U80" s="17">
        <f t="shared" si="189"/>
        <v>0</v>
      </c>
      <c r="V80" s="17" t="str">
        <f t="shared" si="190"/>
        <v xml:space="preserve">Các tuyến đường giao thông đấu nối trực tiếp ra </v>
      </c>
      <c r="W80" s="17" t="str">
        <f t="shared" si="191"/>
        <v>Đường Xuân Lập - Bàu Sao</v>
      </c>
      <c r="X80" s="17" t="str">
        <f t="shared" si="191"/>
        <v xml:space="preserve"> đoạn từ Đường lô 8 đi cầu Be</v>
      </c>
      <c r="Y80" s="17" t="str">
        <f t="shared" si="192"/>
        <v xml:space="preserve"> đến Hết ranh phường Xuân Lập</v>
      </c>
      <c r="Z80" s="17" t="s">
        <v>71</v>
      </c>
      <c r="AA80" s="17">
        <f t="shared" ref="AA80:AC80" si="194">AA73</f>
        <v>0</v>
      </c>
      <c r="AB80" s="17">
        <f t="shared" si="194"/>
        <v>0</v>
      </c>
      <c r="AC80" s="17">
        <f t="shared" si="194"/>
        <v>0</v>
      </c>
    </row>
    <row r="81" spans="1:29" s="17" customFormat="1" ht="94.5" x14ac:dyDescent="0.25">
      <c r="A81" s="26">
        <f t="shared" si="175"/>
        <v>75</v>
      </c>
      <c r="B81" s="26" t="str">
        <f t="shared" si="180"/>
        <v>VT2*0,8</v>
      </c>
      <c r="C81" s="26" t="str">
        <f t="shared" si="181"/>
        <v>LK83DT_D3</v>
      </c>
      <c r="D81" s="147" t="str">
        <f>V81&amp;W81&amp;X81&amp;Y81&amp;Z81&amp;"
"&amp;AA81&amp;"
"
&amp;AB81</f>
        <v>Các tuyến đường giao thông không đấu nối trực tiếp và thông ra Đường Xuân Lập - Bàu Sao đoạn từ Đường lô 8 đi cầu Be đến Hết ranh phường Xuân Lập có hiện trạng là đường nhựa, bê tông xi măng:
- Có bề rộng ≥5m, cách đường giao thông ≤600m.
- Có bề rộng từ ≥3m đến &lt;5m, cách đường giao thông ≤400m.</v>
      </c>
      <c r="E81" s="148"/>
      <c r="F81" s="149"/>
      <c r="G81" s="69">
        <v>690</v>
      </c>
      <c r="H81" s="70">
        <v>480</v>
      </c>
      <c r="I81" s="70">
        <v>410</v>
      </c>
      <c r="J81" s="136">
        <f>VLOOKUP(C81,'[2]1. MA DO'!$E$5:$AB$1933,23,0)</f>
        <v>1.1299999999999999</v>
      </c>
      <c r="K81" s="137">
        <f t="shared" si="172"/>
        <v>1.1299999999999999</v>
      </c>
      <c r="L81" s="137">
        <f t="shared" si="173"/>
        <v>1.1299999999999999</v>
      </c>
      <c r="M81" s="28">
        <f t="shared" si="182"/>
        <v>1100</v>
      </c>
      <c r="N81" s="28">
        <f t="shared" si="183"/>
        <v>550</v>
      </c>
      <c r="O81" s="28">
        <f t="shared" si="184"/>
        <v>500</v>
      </c>
      <c r="P81" s="28">
        <f t="shared" si="185"/>
        <v>400</v>
      </c>
      <c r="Q81" s="17">
        <f t="shared" si="186"/>
        <v>1400</v>
      </c>
      <c r="R81" s="17">
        <f t="shared" si="187"/>
        <v>720</v>
      </c>
      <c r="S81" s="17">
        <f t="shared" si="188"/>
        <v>650</v>
      </c>
      <c r="T81" s="17">
        <f t="shared" si="189"/>
        <v>520</v>
      </c>
      <c r="U81" s="17">
        <f t="shared" si="189"/>
        <v>0</v>
      </c>
      <c r="V81" s="17" t="str">
        <f t="shared" si="190"/>
        <v xml:space="preserve">Các tuyến đường giao thông không đấu nối trực tiếp và thông ra </v>
      </c>
      <c r="W81" s="17" t="str">
        <f t="shared" si="191"/>
        <v>Đường Xuân Lập - Bàu Sao</v>
      </c>
      <c r="X81" s="17" t="str">
        <f t="shared" si="191"/>
        <v xml:space="preserve"> đoạn từ Đường lô 8 đi cầu Be</v>
      </c>
      <c r="Y81" s="17" t="str">
        <f t="shared" si="192"/>
        <v xml:space="preserve"> đến Hết ranh phường Xuân Lập</v>
      </c>
      <c r="Z81" s="17" t="s">
        <v>70</v>
      </c>
      <c r="AA81" s="17" t="str">
        <f t="shared" ref="AA81:AC81" si="195">AA74</f>
        <v>- Có bề rộng ≥5m, cách đường giao thông ≤600m.</v>
      </c>
      <c r="AB81" s="17" t="str">
        <f t="shared" si="195"/>
        <v>- Có bề rộng từ ≥3m đến &lt;5m, cách đường giao thông ≤400m.</v>
      </c>
      <c r="AC81" s="17">
        <f t="shared" si="195"/>
        <v>0</v>
      </c>
    </row>
    <row r="82" spans="1:29" s="17" customFormat="1" ht="94.5" x14ac:dyDescent="0.25">
      <c r="A82" s="26">
        <f t="shared" si="175"/>
        <v>76</v>
      </c>
      <c r="B82" s="26" t="str">
        <f t="shared" si="180"/>
        <v>VT3*0,8</v>
      </c>
      <c r="C82" s="26" t="str">
        <f t="shared" si="181"/>
        <v>LK83DT_D3</v>
      </c>
      <c r="D82" s="147" t="str">
        <f>V82&amp;W82&amp;X82&amp;Y82&amp;Z82&amp;"
"&amp;AA82&amp;"
"
&amp;AB82&amp;"
"&amp;AC82</f>
        <v>Các tuyến đường giao thông không đấu nối trực tiếp và thông ra Đường Xuân Lập - Bàu Sao đoạn từ Đường lô 8 đi cầu Be đến Hết ranh phường Xuân Lập có hiện trạng là đường nhựa, bê tông xi măng:
- Có bề rộng ≥5m, cách đường giao thông &gt;600m.
- Có bề rộng từ ≥3m đến &lt;5m, cách đường giao thông từ &gt;400m đến ≤600m.
- Có bề rộng &lt;3m, cách đường giao thông ≤200m.</v>
      </c>
      <c r="E82" s="148"/>
      <c r="F82" s="149"/>
      <c r="G82" s="69">
        <v>630</v>
      </c>
      <c r="H82" s="70">
        <v>440</v>
      </c>
      <c r="I82" s="70">
        <v>380</v>
      </c>
      <c r="J82" s="136">
        <f>VLOOKUP(C82,'[2]1. MA DO'!$E$5:$AB$1933,23,0)</f>
        <v>1.1299999999999999</v>
      </c>
      <c r="K82" s="137">
        <f t="shared" si="172"/>
        <v>1.1299999999999999</v>
      </c>
      <c r="L82" s="137">
        <f t="shared" si="173"/>
        <v>1.1299999999999999</v>
      </c>
      <c r="M82" s="28">
        <f t="shared" si="182"/>
        <v>1100</v>
      </c>
      <c r="N82" s="28">
        <f t="shared" si="183"/>
        <v>550</v>
      </c>
      <c r="O82" s="28">
        <f t="shared" si="184"/>
        <v>500</v>
      </c>
      <c r="P82" s="28">
        <f t="shared" si="185"/>
        <v>400</v>
      </c>
      <c r="Q82" s="17">
        <f t="shared" si="186"/>
        <v>1400</v>
      </c>
      <c r="R82" s="17">
        <f t="shared" si="187"/>
        <v>720</v>
      </c>
      <c r="S82" s="17">
        <f t="shared" si="188"/>
        <v>650</v>
      </c>
      <c r="T82" s="17">
        <f t="shared" si="189"/>
        <v>520</v>
      </c>
      <c r="U82" s="17">
        <f t="shared" si="189"/>
        <v>0</v>
      </c>
      <c r="V82" s="17" t="str">
        <f t="shared" si="190"/>
        <v xml:space="preserve">Các tuyến đường giao thông không đấu nối trực tiếp và thông ra </v>
      </c>
      <c r="W82" s="17" t="str">
        <f t="shared" si="191"/>
        <v>Đường Xuân Lập - Bàu Sao</v>
      </c>
      <c r="X82" s="17" t="str">
        <f t="shared" si="191"/>
        <v xml:space="preserve"> đoạn từ Đường lô 8 đi cầu Be</v>
      </c>
      <c r="Y82" s="17" t="str">
        <f t="shared" si="192"/>
        <v xml:space="preserve"> đến Hết ranh phường Xuân Lập</v>
      </c>
      <c r="Z82" s="17" t="s">
        <v>70</v>
      </c>
      <c r="AA82" s="17" t="str">
        <f t="shared" ref="AA82:AC82" si="196">AA75</f>
        <v>- Có bề rộng ≥5m, cách đường giao thông &gt;600m.</v>
      </c>
      <c r="AB82" s="17" t="str">
        <f t="shared" si="196"/>
        <v>- Có bề rộng từ ≥3m đến &lt;5m, cách đường giao thông từ &gt;400m đến ≤600m.</v>
      </c>
      <c r="AC82" s="17" t="str">
        <f t="shared" si="196"/>
        <v>- Có bề rộng &lt;3m, cách đường giao thông ≤200m.</v>
      </c>
    </row>
    <row r="83" spans="1:29" s="17" customFormat="1" ht="94.5" x14ac:dyDescent="0.25">
      <c r="A83" s="26">
        <f t="shared" si="175"/>
        <v>77</v>
      </c>
      <c r="B83" s="26" t="str">
        <f t="shared" si="180"/>
        <v>VT4*0,8</v>
      </c>
      <c r="C83" s="26" t="str">
        <f t="shared" si="181"/>
        <v>LK83DT_D3</v>
      </c>
      <c r="D83" s="147" t="str">
        <f>V83&amp;W83&amp;X83&amp;Y83&amp;Z83</f>
        <v>Các tuyến đường giao thông không đấu nối trực tiếp và thông ra Đường Xuân Lập - Bàu Sao đoạn từ Đường lô 8 đi cầu Be đến Hết ranh phường Xuân Lập có hiện trạng là đường nhựa, bê tông xi măng:
- Có bề rộng từ ≥3m đến &lt;5m, cách đường giao thông &gt;600m.
- Có bề rộng &lt;3m, cách đường giao thông &gt; 200m.</v>
      </c>
      <c r="E83" s="148"/>
      <c r="F83" s="149"/>
      <c r="G83" s="69">
        <v>500</v>
      </c>
      <c r="H83" s="70">
        <v>350</v>
      </c>
      <c r="I83" s="70">
        <v>300</v>
      </c>
      <c r="J83" s="136">
        <f>VLOOKUP(C83,'[2]1. MA DO'!$E$5:$AB$1933,23,0)</f>
        <v>1.1299999999999999</v>
      </c>
      <c r="K83" s="137">
        <f t="shared" si="172"/>
        <v>1.1299999999999999</v>
      </c>
      <c r="L83" s="137">
        <f t="shared" si="173"/>
        <v>1.1299999999999999</v>
      </c>
      <c r="M83" s="28">
        <f t="shared" si="182"/>
        <v>1100</v>
      </c>
      <c r="N83" s="28">
        <f t="shared" si="183"/>
        <v>550</v>
      </c>
      <c r="O83" s="28">
        <f t="shared" si="184"/>
        <v>500</v>
      </c>
      <c r="P83" s="28">
        <f t="shared" si="185"/>
        <v>400</v>
      </c>
      <c r="Q83" s="17">
        <f t="shared" si="186"/>
        <v>1400</v>
      </c>
      <c r="R83" s="17">
        <f t="shared" si="187"/>
        <v>720</v>
      </c>
      <c r="S83" s="17">
        <f t="shared" si="188"/>
        <v>650</v>
      </c>
      <c r="T83" s="17">
        <f t="shared" si="189"/>
        <v>520</v>
      </c>
      <c r="U83" s="17">
        <f t="shared" si="189"/>
        <v>0</v>
      </c>
      <c r="V83" s="17" t="str">
        <f t="shared" si="190"/>
        <v xml:space="preserve">Các tuyến đường giao thông không đấu nối trực tiếp và thông ra </v>
      </c>
      <c r="W83" s="17" t="str">
        <f t="shared" si="191"/>
        <v>Đường Xuân Lập - Bàu Sao</v>
      </c>
      <c r="X83" s="17" t="str">
        <f t="shared" si="191"/>
        <v xml:space="preserve"> đoạn từ Đường lô 8 đi cầu Be</v>
      </c>
      <c r="Y83" s="17" t="str">
        <f t="shared" si="192"/>
        <v xml:space="preserve"> đến Hết ranh phường Xuân Lập</v>
      </c>
      <c r="Z83" s="17" t="s">
        <v>72</v>
      </c>
      <c r="AA83" s="17">
        <f t="shared" ref="AA83:AC83" si="197">AA76</f>
        <v>0</v>
      </c>
      <c r="AB83" s="17">
        <f t="shared" si="197"/>
        <v>0</v>
      </c>
      <c r="AC83" s="17">
        <f t="shared" si="197"/>
        <v>0</v>
      </c>
    </row>
    <row r="84" spans="1:29" s="17" customFormat="1" ht="31.5" x14ac:dyDescent="0.25">
      <c r="A84" s="26">
        <f t="shared" si="175"/>
        <v>78</v>
      </c>
      <c r="B84" s="26" t="str">
        <f>'Đầu vào (2)'!G78</f>
        <v>LK65DT_D1</v>
      </c>
      <c r="C84" s="26" t="str">
        <f>$B$84</f>
        <v>LK65DT_D1</v>
      </c>
      <c r="D84" s="27" t="str">
        <f>'Đầu vào (2)'!H78</f>
        <v>Đường Quốc lộ 1</v>
      </c>
      <c r="E84" s="27" t="str">
        <f>'Đầu vào (2)'!I78</f>
        <v>Giáp ranh xã Dầu Giây</v>
      </c>
      <c r="F84" s="27" t="str">
        <f>'Đầu vào (2)'!K78</f>
        <v>Giáp ranh phường Bình Lộc</v>
      </c>
      <c r="G84" s="109">
        <v>4900</v>
      </c>
      <c r="H84" s="70">
        <v>3400</v>
      </c>
      <c r="I84" s="70">
        <v>2900</v>
      </c>
      <c r="J84" s="136">
        <f>VLOOKUP(C84,'[2]1. MA DO'!$E$5:$AB$1933,23,0)</f>
        <v>1.1499999999999999</v>
      </c>
      <c r="K84" s="137">
        <f t="shared" si="172"/>
        <v>1.1499999999999999</v>
      </c>
      <c r="L84" s="137">
        <f t="shared" si="173"/>
        <v>1.1499999999999999</v>
      </c>
      <c r="M84" s="28">
        <f>'Đầu vào (2)'!L78</f>
        <v>3800</v>
      </c>
      <c r="N84" s="28">
        <f>'Đầu vào (2)'!M78</f>
        <v>1300</v>
      </c>
      <c r="O84" s="28">
        <f>'Đầu vào (2)'!N78</f>
        <v>850</v>
      </c>
      <c r="P84" s="28">
        <f>'Đầu vào (2)'!O78</f>
        <v>600</v>
      </c>
      <c r="Q84" s="17">
        <f>VLOOKUP(B84,'[3]Giá đề xuất ODT'!$G$11:$AD$2233,21,0)</f>
        <v>4900</v>
      </c>
      <c r="R84" s="17">
        <f>VLOOKUP(B84,'[3]Giá đề xuất ODT'!$G$11:$AD$2233,22,0)</f>
        <v>1700</v>
      </c>
      <c r="S84" s="17">
        <f>VLOOKUP(B84,'[3]Giá đề xuất ODT'!$G$11:$AD$2233,23,0)</f>
        <v>1100</v>
      </c>
      <c r="T84" s="17">
        <f>VLOOKUP(B84,'[3]Giá đề xuất ODT'!$G$11:$AD$2233,24,0)</f>
        <v>780</v>
      </c>
      <c r="U84" s="6"/>
      <c r="W84" s="17" t="str">
        <f>D84</f>
        <v>Đường Quốc lộ 1</v>
      </c>
      <c r="X84" s="17" t="str">
        <f>" đoạn từ "&amp;E84</f>
        <v xml:space="preserve"> đoạn từ Giáp ranh xã Dầu Giây</v>
      </c>
      <c r="Y84" s="17" t="str">
        <f>" đến "&amp;F84</f>
        <v xml:space="preserve"> đến Giáp ranh phường Bình Lộc</v>
      </c>
      <c r="AC84" s="17">
        <v>0</v>
      </c>
    </row>
    <row r="85" spans="1:29" s="17" customFormat="1" ht="78.75" x14ac:dyDescent="0.25">
      <c r="A85" s="26">
        <f t="shared" si="175"/>
        <v>79</v>
      </c>
      <c r="B85" s="26" t="str">
        <f t="shared" ref="B85:B90" si="198">B78</f>
        <v>VT2</v>
      </c>
      <c r="C85" s="26" t="str">
        <f t="shared" ref="C85:C90" si="199">$B$84</f>
        <v>LK65DT_D1</v>
      </c>
      <c r="D85" s="147" t="str">
        <f>V85&amp;W85&amp;X85&amp;Y85&amp;Z85&amp;"
"&amp;AA85&amp;"
"
&amp;AB85</f>
        <v>Các tuyến đường giao thông đấu nối trực tiếp ra Đường Quốc lộ 1 đoạn từ Giáp ranh xã Dầu Giây đến Giáp ranh phường Bình Lộc có hiện trạng là đường nhựa, bê tông xi măng:
- Có bề rộng ≥5m, cách đường giao thông ≤600m.
- Có bề rộng từ ≥3m đến &lt;5m, cách đường giao thông ≤400m.</v>
      </c>
      <c r="E85" s="148"/>
      <c r="F85" s="149"/>
      <c r="G85" s="69">
        <v>1700</v>
      </c>
      <c r="H85" s="70">
        <v>1200</v>
      </c>
      <c r="I85" s="70">
        <v>1000</v>
      </c>
      <c r="J85" s="136">
        <f>VLOOKUP(C85,'[2]1. MA DO'!$E$5:$AB$1933,23,0)</f>
        <v>1.1499999999999999</v>
      </c>
      <c r="K85" s="137">
        <f t="shared" si="172"/>
        <v>1.1499999999999999</v>
      </c>
      <c r="L85" s="137">
        <f t="shared" si="173"/>
        <v>1.1499999999999999</v>
      </c>
      <c r="M85" s="28">
        <f t="shared" ref="M85:M90" si="200">M84</f>
        <v>3800</v>
      </c>
      <c r="N85" s="28">
        <f t="shared" ref="N85:N90" si="201">N84</f>
        <v>1300</v>
      </c>
      <c r="O85" s="28">
        <f t="shared" ref="O85:O90" si="202">O84</f>
        <v>850</v>
      </c>
      <c r="P85" s="28">
        <f t="shared" ref="P85:P90" si="203">P84</f>
        <v>600</v>
      </c>
      <c r="Q85" s="17">
        <f t="shared" ref="Q85:Q90" si="204">Q84</f>
        <v>4900</v>
      </c>
      <c r="R85" s="17">
        <f t="shared" ref="R85:R90" si="205">R84</f>
        <v>1700</v>
      </c>
      <c r="S85" s="17">
        <f t="shared" ref="S85:S90" si="206">S84</f>
        <v>1100</v>
      </c>
      <c r="T85" s="17">
        <f t="shared" ref="T85:U90" si="207">T84</f>
        <v>780</v>
      </c>
      <c r="U85" s="17">
        <f t="shared" si="207"/>
        <v>0</v>
      </c>
      <c r="V85" s="17" t="str">
        <f t="shared" ref="V85:V90" si="208">V78</f>
        <v xml:space="preserve">Các tuyến đường giao thông đấu nối trực tiếp ra </v>
      </c>
      <c r="W85" s="17" t="str">
        <f t="shared" ref="W85:X90" si="209">W84</f>
        <v>Đường Quốc lộ 1</v>
      </c>
      <c r="X85" s="17" t="str">
        <f t="shared" si="209"/>
        <v xml:space="preserve"> đoạn từ Giáp ranh xã Dầu Giây</v>
      </c>
      <c r="Y85" s="17" t="str">
        <f t="shared" ref="Y85:Y90" si="210">Y84</f>
        <v xml:space="preserve"> đến Giáp ranh phường Bình Lộc</v>
      </c>
      <c r="Z85" s="17" t="s">
        <v>70</v>
      </c>
      <c r="AA85" s="17" t="str">
        <f>AA78</f>
        <v>- Có bề rộng ≥5m, cách đường giao thông ≤600m.</v>
      </c>
      <c r="AB85" s="17" t="str">
        <f>AB78</f>
        <v>- Có bề rộng từ ≥3m đến &lt;5m, cách đường giao thông ≤400m.</v>
      </c>
      <c r="AC85" s="17">
        <f>AC78</f>
        <v>0</v>
      </c>
    </row>
    <row r="86" spans="1:29" s="17" customFormat="1" ht="78.75" x14ac:dyDescent="0.25">
      <c r="A86" s="26">
        <f t="shared" si="175"/>
        <v>80</v>
      </c>
      <c r="B86" s="26" t="str">
        <f t="shared" si="198"/>
        <v>VT3</v>
      </c>
      <c r="C86" s="26" t="str">
        <f t="shared" si="199"/>
        <v>LK65DT_D1</v>
      </c>
      <c r="D86" s="147" t="str">
        <f>V86&amp;W86&amp;X86&amp;Y86&amp;Z86&amp;"
"&amp;AA86&amp;"
"&amp;AB86&amp;"
"&amp;AC86</f>
        <v>Các tuyến đường giao thông đấu nối trực tiếp ra Đường Quốc lộ 1 đoạn từ Giáp ranh xã Dầu Giây đến Giáp ranh phường Bình Lộc có hiện trạng là đường nhựa, bê tông xi măng:
- Có bề rộng ≥5m, cách đường giao thông &gt;600m.
- Có bề rộng từ ≥3m đến &lt;5m, cách đường giao thông từ &gt;400m đến ≤600m.
- Có bề rộng &lt;3m, cách đường giao thông ≤200m.</v>
      </c>
      <c r="E86" s="148"/>
      <c r="F86" s="149"/>
      <c r="G86" s="69">
        <v>1100</v>
      </c>
      <c r="H86" s="70">
        <v>770</v>
      </c>
      <c r="I86" s="70">
        <v>660</v>
      </c>
      <c r="J86" s="136">
        <f>VLOOKUP(C86,'[2]1. MA DO'!$E$5:$AB$1933,23,0)</f>
        <v>1.1499999999999999</v>
      </c>
      <c r="K86" s="137">
        <f t="shared" si="172"/>
        <v>1.1499999999999999</v>
      </c>
      <c r="L86" s="137">
        <f t="shared" si="173"/>
        <v>1.1499999999999999</v>
      </c>
      <c r="M86" s="28">
        <f t="shared" si="200"/>
        <v>3800</v>
      </c>
      <c r="N86" s="28">
        <f t="shared" si="201"/>
        <v>1300</v>
      </c>
      <c r="O86" s="28">
        <f t="shared" si="202"/>
        <v>850</v>
      </c>
      <c r="P86" s="28">
        <f t="shared" si="203"/>
        <v>600</v>
      </c>
      <c r="Q86" s="17">
        <f t="shared" si="204"/>
        <v>4900</v>
      </c>
      <c r="R86" s="17">
        <f t="shared" si="205"/>
        <v>1700</v>
      </c>
      <c r="S86" s="17">
        <f t="shared" si="206"/>
        <v>1100</v>
      </c>
      <c r="T86" s="17">
        <f t="shared" si="207"/>
        <v>780</v>
      </c>
      <c r="U86" s="17">
        <f t="shared" si="207"/>
        <v>0</v>
      </c>
      <c r="V86" s="17" t="str">
        <f t="shared" si="208"/>
        <v xml:space="preserve">Các tuyến đường giao thông đấu nối trực tiếp ra </v>
      </c>
      <c r="W86" s="17" t="str">
        <f t="shared" si="209"/>
        <v>Đường Quốc lộ 1</v>
      </c>
      <c r="X86" s="17" t="str">
        <f t="shared" si="209"/>
        <v xml:space="preserve"> đoạn từ Giáp ranh xã Dầu Giây</v>
      </c>
      <c r="Y86" s="17" t="str">
        <f t="shared" si="210"/>
        <v xml:space="preserve"> đến Giáp ranh phường Bình Lộc</v>
      </c>
      <c r="Z86" s="17" t="s">
        <v>70</v>
      </c>
      <c r="AA86" s="17" t="str">
        <f t="shared" ref="AA86:AC86" si="211">AA79</f>
        <v>- Có bề rộng ≥5m, cách đường giao thông &gt;600m.</v>
      </c>
      <c r="AB86" s="17" t="str">
        <f t="shared" si="211"/>
        <v>- Có bề rộng từ ≥3m đến &lt;5m, cách đường giao thông từ &gt;400m đến ≤600m.</v>
      </c>
      <c r="AC86" s="17" t="str">
        <f t="shared" si="211"/>
        <v>- Có bề rộng &lt;3m, cách đường giao thông ≤200m.</v>
      </c>
    </row>
    <row r="87" spans="1:29" s="17" customFormat="1" ht="94.5" x14ac:dyDescent="0.25">
      <c r="A87" s="26">
        <f t="shared" si="175"/>
        <v>81</v>
      </c>
      <c r="B87" s="26" t="str">
        <f t="shared" si="198"/>
        <v>VT4</v>
      </c>
      <c r="C87" s="26" t="str">
        <f t="shared" si="199"/>
        <v>LK65DT_D1</v>
      </c>
      <c r="D87" s="147" t="str">
        <f>V87&amp;W87&amp;X87&amp;Y87&amp;Z87</f>
        <v>Các tuyến đường giao thông đấu nối trực tiếp ra Đường Quốc lộ 1 đoạn từ Giáp ranh xã Dầu Giây đến Giáp ranh phường Bình Lộc có hiện trạng là đường nhựa, bê tông xi măng:
- Có bề rộng từ ≥3m đến &lt;5m, cách đường giao thông &gt;600m.
- Có bề rộng &lt;3m, cách đường giao thông &gt;200m.</v>
      </c>
      <c r="E87" s="148"/>
      <c r="F87" s="149"/>
      <c r="G87" s="69">
        <v>780</v>
      </c>
      <c r="H87" s="70">
        <v>550</v>
      </c>
      <c r="I87" s="70">
        <v>470</v>
      </c>
      <c r="J87" s="136">
        <f>VLOOKUP(C87,'[2]1. MA DO'!$E$5:$AB$1933,23,0)</f>
        <v>1.1499999999999999</v>
      </c>
      <c r="K87" s="137">
        <f t="shared" si="172"/>
        <v>1.1499999999999999</v>
      </c>
      <c r="L87" s="137">
        <f t="shared" si="173"/>
        <v>1.1499999999999999</v>
      </c>
      <c r="M87" s="28">
        <f t="shared" si="200"/>
        <v>3800</v>
      </c>
      <c r="N87" s="28">
        <f t="shared" si="201"/>
        <v>1300</v>
      </c>
      <c r="O87" s="28">
        <f t="shared" si="202"/>
        <v>850</v>
      </c>
      <c r="P87" s="28">
        <f t="shared" si="203"/>
        <v>600</v>
      </c>
      <c r="Q87" s="17">
        <f t="shared" si="204"/>
        <v>4900</v>
      </c>
      <c r="R87" s="17">
        <f t="shared" si="205"/>
        <v>1700</v>
      </c>
      <c r="S87" s="17">
        <f t="shared" si="206"/>
        <v>1100</v>
      </c>
      <c r="T87" s="17">
        <f t="shared" si="207"/>
        <v>780</v>
      </c>
      <c r="U87" s="17">
        <f t="shared" si="207"/>
        <v>0</v>
      </c>
      <c r="V87" s="17" t="str">
        <f t="shared" si="208"/>
        <v xml:space="preserve">Các tuyến đường giao thông đấu nối trực tiếp ra </v>
      </c>
      <c r="W87" s="17" t="str">
        <f t="shared" si="209"/>
        <v>Đường Quốc lộ 1</v>
      </c>
      <c r="X87" s="17" t="str">
        <f t="shared" si="209"/>
        <v xml:space="preserve"> đoạn từ Giáp ranh xã Dầu Giây</v>
      </c>
      <c r="Y87" s="17" t="str">
        <f t="shared" si="210"/>
        <v xml:space="preserve"> đến Giáp ranh phường Bình Lộc</v>
      </c>
      <c r="Z87" s="17" t="s">
        <v>71</v>
      </c>
      <c r="AA87" s="17">
        <f t="shared" ref="AA87:AC87" si="212">AA80</f>
        <v>0</v>
      </c>
      <c r="AB87" s="17">
        <f t="shared" si="212"/>
        <v>0</v>
      </c>
      <c r="AC87" s="17">
        <f t="shared" si="212"/>
        <v>0</v>
      </c>
    </row>
    <row r="88" spans="1:29" s="17" customFormat="1" ht="94.5" x14ac:dyDescent="0.25">
      <c r="A88" s="26">
        <f t="shared" si="175"/>
        <v>82</v>
      </c>
      <c r="B88" s="26" t="str">
        <f t="shared" si="198"/>
        <v>VT2*0,8</v>
      </c>
      <c r="C88" s="26" t="str">
        <f t="shared" si="199"/>
        <v>LK65DT_D1</v>
      </c>
      <c r="D88" s="147" t="str">
        <f>V88&amp;W88&amp;X88&amp;Y88&amp;Z88&amp;"
"&amp;AA88&amp;"
"
&amp;AB88</f>
        <v>Các tuyến đường giao thông không đấu nối trực tiếp và thông ra Đường Quốc lộ 1 đoạn từ Giáp ranh xã Dầu Giây đến Giáp ranh phường Bình Lộc có hiện trạng là đường nhựa, bê tông xi măng:
- Có bề rộng ≥5m, cách đường giao thông ≤600m.
- Có bề rộng từ ≥3m đến &lt;5m, cách đường giao thông ≤400m.</v>
      </c>
      <c r="E88" s="148"/>
      <c r="F88" s="149"/>
      <c r="G88" s="69">
        <v>1500</v>
      </c>
      <c r="H88" s="70">
        <v>1100</v>
      </c>
      <c r="I88" s="70">
        <v>900</v>
      </c>
      <c r="J88" s="136">
        <f>VLOOKUP(C88,'[2]1. MA DO'!$E$5:$AB$1933,23,0)</f>
        <v>1.1499999999999999</v>
      </c>
      <c r="K88" s="137">
        <f t="shared" si="172"/>
        <v>1.1499999999999999</v>
      </c>
      <c r="L88" s="137">
        <f t="shared" si="173"/>
        <v>1.1499999999999999</v>
      </c>
      <c r="M88" s="28">
        <f t="shared" si="200"/>
        <v>3800</v>
      </c>
      <c r="N88" s="28">
        <f t="shared" si="201"/>
        <v>1300</v>
      </c>
      <c r="O88" s="28">
        <f t="shared" si="202"/>
        <v>850</v>
      </c>
      <c r="P88" s="28">
        <f t="shared" si="203"/>
        <v>600</v>
      </c>
      <c r="Q88" s="17">
        <f t="shared" si="204"/>
        <v>4900</v>
      </c>
      <c r="R88" s="17">
        <f t="shared" si="205"/>
        <v>1700</v>
      </c>
      <c r="S88" s="17">
        <f t="shared" si="206"/>
        <v>1100</v>
      </c>
      <c r="T88" s="17">
        <f t="shared" si="207"/>
        <v>780</v>
      </c>
      <c r="U88" s="17">
        <f t="shared" si="207"/>
        <v>0</v>
      </c>
      <c r="V88" s="17" t="str">
        <f t="shared" si="208"/>
        <v xml:space="preserve">Các tuyến đường giao thông không đấu nối trực tiếp và thông ra </v>
      </c>
      <c r="W88" s="17" t="str">
        <f t="shared" si="209"/>
        <v>Đường Quốc lộ 1</v>
      </c>
      <c r="X88" s="17" t="str">
        <f t="shared" si="209"/>
        <v xml:space="preserve"> đoạn từ Giáp ranh xã Dầu Giây</v>
      </c>
      <c r="Y88" s="17" t="str">
        <f t="shared" si="210"/>
        <v xml:space="preserve"> đến Giáp ranh phường Bình Lộc</v>
      </c>
      <c r="Z88" s="17" t="s">
        <v>70</v>
      </c>
      <c r="AA88" s="17" t="str">
        <f t="shared" ref="AA88:AC88" si="213">AA81</f>
        <v>- Có bề rộng ≥5m, cách đường giao thông ≤600m.</v>
      </c>
      <c r="AB88" s="17" t="str">
        <f t="shared" si="213"/>
        <v>- Có bề rộng từ ≥3m đến &lt;5m, cách đường giao thông ≤400m.</v>
      </c>
      <c r="AC88" s="17">
        <f t="shared" si="213"/>
        <v>0</v>
      </c>
    </row>
    <row r="89" spans="1:29" s="17" customFormat="1" ht="94.5" x14ac:dyDescent="0.25">
      <c r="A89" s="26">
        <f t="shared" si="175"/>
        <v>83</v>
      </c>
      <c r="B89" s="26" t="str">
        <f t="shared" si="198"/>
        <v>VT3*0,8</v>
      </c>
      <c r="C89" s="26" t="str">
        <f t="shared" si="199"/>
        <v>LK65DT_D1</v>
      </c>
      <c r="D89" s="147" t="str">
        <f>V89&amp;W89&amp;X89&amp;Y89&amp;Z89&amp;"
"&amp;AA89&amp;"
"
&amp;AB89&amp;"
"&amp;AC89</f>
        <v>Các tuyến đường giao thông không đấu nối trực tiếp và thông ra Đường Quốc lộ 1 đoạn từ Giáp ranh xã Dầu Giây đến Giáp ranh phường Bình Lộc có hiện trạng là đường nhựa, bê tông xi măng:
- Có bề rộng ≥5m, cách đường giao thông &gt;600m.
- Có bề rộng từ ≥3m đến &lt;5m, cách đường giao thông từ &gt;400m đến ≤600m.
- Có bề rộng &lt;3m, cách đường giao thông ≤200m.</v>
      </c>
      <c r="E89" s="148"/>
      <c r="F89" s="149"/>
      <c r="G89" s="69">
        <v>990</v>
      </c>
      <c r="H89" s="70">
        <v>690</v>
      </c>
      <c r="I89" s="70">
        <v>590</v>
      </c>
      <c r="J89" s="136">
        <f>VLOOKUP(C89,'[2]1. MA DO'!$E$5:$AB$1933,23,0)</f>
        <v>1.1499999999999999</v>
      </c>
      <c r="K89" s="137">
        <f t="shared" si="172"/>
        <v>1.1499999999999999</v>
      </c>
      <c r="L89" s="137">
        <f t="shared" si="173"/>
        <v>1.1499999999999999</v>
      </c>
      <c r="M89" s="28">
        <f t="shared" si="200"/>
        <v>3800</v>
      </c>
      <c r="N89" s="28">
        <f t="shared" si="201"/>
        <v>1300</v>
      </c>
      <c r="O89" s="28">
        <f t="shared" si="202"/>
        <v>850</v>
      </c>
      <c r="P89" s="28">
        <f t="shared" si="203"/>
        <v>600</v>
      </c>
      <c r="Q89" s="17">
        <f t="shared" si="204"/>
        <v>4900</v>
      </c>
      <c r="R89" s="17">
        <f t="shared" si="205"/>
        <v>1700</v>
      </c>
      <c r="S89" s="17">
        <f t="shared" si="206"/>
        <v>1100</v>
      </c>
      <c r="T89" s="17">
        <f t="shared" si="207"/>
        <v>780</v>
      </c>
      <c r="U89" s="17">
        <f t="shared" si="207"/>
        <v>0</v>
      </c>
      <c r="V89" s="17" t="str">
        <f t="shared" si="208"/>
        <v xml:space="preserve">Các tuyến đường giao thông không đấu nối trực tiếp và thông ra </v>
      </c>
      <c r="W89" s="17" t="str">
        <f t="shared" si="209"/>
        <v>Đường Quốc lộ 1</v>
      </c>
      <c r="X89" s="17" t="str">
        <f t="shared" si="209"/>
        <v xml:space="preserve"> đoạn từ Giáp ranh xã Dầu Giây</v>
      </c>
      <c r="Y89" s="17" t="str">
        <f t="shared" si="210"/>
        <v xml:space="preserve"> đến Giáp ranh phường Bình Lộc</v>
      </c>
      <c r="Z89" s="17" t="s">
        <v>70</v>
      </c>
      <c r="AA89" s="17" t="str">
        <f t="shared" ref="AA89:AC89" si="214">AA82</f>
        <v>- Có bề rộng ≥5m, cách đường giao thông &gt;600m.</v>
      </c>
      <c r="AB89" s="17" t="str">
        <f t="shared" si="214"/>
        <v>- Có bề rộng từ ≥3m đến &lt;5m, cách đường giao thông từ &gt;400m đến ≤600m.</v>
      </c>
      <c r="AC89" s="17" t="str">
        <f t="shared" si="214"/>
        <v>- Có bề rộng &lt;3m, cách đường giao thông ≤200m.</v>
      </c>
    </row>
    <row r="90" spans="1:29" s="17" customFormat="1" ht="94.5" x14ac:dyDescent="0.25">
      <c r="A90" s="26">
        <f t="shared" si="175"/>
        <v>84</v>
      </c>
      <c r="B90" s="26" t="str">
        <f t="shared" si="198"/>
        <v>VT4*0,8</v>
      </c>
      <c r="C90" s="26" t="str">
        <f t="shared" si="199"/>
        <v>LK65DT_D1</v>
      </c>
      <c r="D90" s="147" t="str">
        <f>V90&amp;W90&amp;X90&amp;Y90&amp;Z90</f>
        <v>Các tuyến đường giao thông không đấu nối trực tiếp và thông ra Đường Quốc lộ 1 đoạn từ Giáp ranh xã Dầu Giây đến Giáp ranh phường Bình Lộc có hiện trạng là đường nhựa, bê tông xi măng:
- Có bề rộng từ ≥3m đến &lt;5m, cách đường giao thông &gt;600m.
- Có bề rộng &lt;3m, cách đường giao thông &gt; 200m.</v>
      </c>
      <c r="E90" s="148"/>
      <c r="F90" s="149"/>
      <c r="G90" s="69">
        <v>700</v>
      </c>
      <c r="H90" s="70">
        <v>490</v>
      </c>
      <c r="I90" s="70">
        <v>420</v>
      </c>
      <c r="J90" s="136">
        <f>VLOOKUP(C90,'[2]1. MA DO'!$E$5:$AB$1933,23,0)</f>
        <v>1.1499999999999999</v>
      </c>
      <c r="K90" s="137">
        <f t="shared" si="172"/>
        <v>1.1499999999999999</v>
      </c>
      <c r="L90" s="137">
        <f t="shared" si="173"/>
        <v>1.1499999999999999</v>
      </c>
      <c r="M90" s="28">
        <f t="shared" si="200"/>
        <v>3800</v>
      </c>
      <c r="N90" s="28">
        <f t="shared" si="201"/>
        <v>1300</v>
      </c>
      <c r="O90" s="28">
        <f t="shared" si="202"/>
        <v>850</v>
      </c>
      <c r="P90" s="28">
        <f t="shared" si="203"/>
        <v>600</v>
      </c>
      <c r="Q90" s="17">
        <f t="shared" si="204"/>
        <v>4900</v>
      </c>
      <c r="R90" s="17">
        <f t="shared" si="205"/>
        <v>1700</v>
      </c>
      <c r="S90" s="17">
        <f t="shared" si="206"/>
        <v>1100</v>
      </c>
      <c r="T90" s="17">
        <f t="shared" si="207"/>
        <v>780</v>
      </c>
      <c r="U90" s="17">
        <f t="shared" si="207"/>
        <v>0</v>
      </c>
      <c r="V90" s="17" t="str">
        <f t="shared" si="208"/>
        <v xml:space="preserve">Các tuyến đường giao thông không đấu nối trực tiếp và thông ra </v>
      </c>
      <c r="W90" s="17" t="str">
        <f t="shared" si="209"/>
        <v>Đường Quốc lộ 1</v>
      </c>
      <c r="X90" s="17" t="str">
        <f t="shared" si="209"/>
        <v xml:space="preserve"> đoạn từ Giáp ranh xã Dầu Giây</v>
      </c>
      <c r="Y90" s="17" t="str">
        <f t="shared" si="210"/>
        <v xml:space="preserve"> đến Giáp ranh phường Bình Lộc</v>
      </c>
      <c r="Z90" s="17" t="s">
        <v>72</v>
      </c>
      <c r="AA90" s="17">
        <f t="shared" ref="AA90:AC90" si="215">AA83</f>
        <v>0</v>
      </c>
      <c r="AB90" s="17">
        <f t="shared" si="215"/>
        <v>0</v>
      </c>
      <c r="AC90" s="17">
        <f t="shared" si="215"/>
        <v>0</v>
      </c>
    </row>
    <row r="91" spans="1:29" s="17" customFormat="1" ht="57" customHeight="1" x14ac:dyDescent="0.25">
      <c r="A91" s="26">
        <f t="shared" si="175"/>
        <v>85</v>
      </c>
      <c r="B91" s="26" t="str">
        <f>'Đầu vào (2)'!G85</f>
        <v>LK57DT</v>
      </c>
      <c r="C91" s="26" t="str">
        <f>$B$91</f>
        <v>LK57DT</v>
      </c>
      <c r="D91" s="27" t="str">
        <f>'Đầu vào (2)'!H85</f>
        <v>Đường Lê Hữu Trác</v>
      </c>
      <c r="E91" s="27" t="str">
        <f>'Đầu vào (2)'!I85</f>
        <v>Ranh phường Long Khánh</v>
      </c>
      <c r="F91" s="27" t="str">
        <f>'Đầu vào (2)'!K85</f>
        <v>Hết ranh thửa đất số 117, tờ BĐĐC số 31</v>
      </c>
      <c r="G91" s="109">
        <v>3600</v>
      </c>
      <c r="H91" s="70">
        <v>2500</v>
      </c>
      <c r="I91" s="70">
        <v>2200</v>
      </c>
      <c r="J91" s="136">
        <f>VLOOKUP(C91,'[2]1. MA DO'!$E$5:$AB$1933,23,0)</f>
        <v>1.1299999999999999</v>
      </c>
      <c r="K91" s="137">
        <f t="shared" si="172"/>
        <v>1.1299999999999999</v>
      </c>
      <c r="L91" s="137">
        <f t="shared" si="173"/>
        <v>1.1299999999999999</v>
      </c>
      <c r="M91" s="28">
        <f>'Đầu vào (2)'!L85</f>
        <v>2800</v>
      </c>
      <c r="N91" s="28">
        <f>'Đầu vào (2)'!M85</f>
        <v>1400</v>
      </c>
      <c r="O91" s="28">
        <f>'Đầu vào (2)'!N85</f>
        <v>1000</v>
      </c>
      <c r="P91" s="28">
        <f>'Đầu vào (2)'!O85</f>
        <v>800</v>
      </c>
      <c r="Q91" s="17">
        <f>VLOOKUP(B91,'[3]Giá đề xuất ODT'!$G$11:$AD$2233,21,0)</f>
        <v>3600</v>
      </c>
      <c r="R91" s="17">
        <f>VLOOKUP(B91,'[3]Giá đề xuất ODT'!$G$11:$AD$2233,22,0)</f>
        <v>1800</v>
      </c>
      <c r="S91" s="17">
        <f>VLOOKUP(B91,'[3]Giá đề xuất ODT'!$G$11:$AD$2233,23,0)</f>
        <v>1300</v>
      </c>
      <c r="T91" s="17">
        <f>VLOOKUP(B91,'[3]Giá đề xuất ODT'!$G$11:$AD$2233,24,0)</f>
        <v>1000</v>
      </c>
      <c r="U91" s="6"/>
      <c r="W91" s="17" t="str">
        <f>D91</f>
        <v>Đường Lê Hữu Trác</v>
      </c>
      <c r="X91" s="17" t="str">
        <f>" đoạn từ "&amp;E91</f>
        <v xml:space="preserve"> đoạn từ Ranh phường Long Khánh</v>
      </c>
      <c r="Y91" s="17" t="str">
        <f>" đến "&amp;F91</f>
        <v xml:space="preserve"> đến Hết ranh thửa đất số 117, tờ BĐĐC số 31</v>
      </c>
      <c r="AC91" s="17">
        <v>0</v>
      </c>
    </row>
    <row r="92" spans="1:29" s="17" customFormat="1" ht="78.75" x14ac:dyDescent="0.25">
      <c r="A92" s="26">
        <f t="shared" si="175"/>
        <v>86</v>
      </c>
      <c r="B92" s="26" t="str">
        <f t="shared" ref="B92:B97" si="216">B85</f>
        <v>VT2</v>
      </c>
      <c r="C92" s="26" t="str">
        <f t="shared" ref="C92:C97" si="217">$B$91</f>
        <v>LK57DT</v>
      </c>
      <c r="D92" s="147" t="str">
        <f>V92&amp;W92&amp;X92&amp;Y92&amp;Z92&amp;"
"&amp;AA92&amp;"
"
&amp;AB92</f>
        <v>Các tuyến đường giao thông đấu nối trực tiếp ra Đường Lê Hữu Trác đoạn từ Ranh phường Long Khánh đến Hết ranh thửa đất số 117, tờ BĐĐC số 31 có hiện trạng là đường nhựa, bê tông xi măng:
- Có bề rộng ≥5m, cách đường giao thông ≤600m.
- Có bề rộng từ ≥3m đến &lt;5m, cách đường giao thông ≤400m.</v>
      </c>
      <c r="E92" s="148"/>
      <c r="F92" s="149"/>
      <c r="G92" s="69">
        <v>1800</v>
      </c>
      <c r="H92" s="70">
        <v>1300</v>
      </c>
      <c r="I92" s="70">
        <v>1100</v>
      </c>
      <c r="J92" s="136">
        <f>VLOOKUP(C92,'[2]1. MA DO'!$E$5:$AB$1933,23,0)</f>
        <v>1.1299999999999999</v>
      </c>
      <c r="K92" s="137">
        <f t="shared" si="172"/>
        <v>1.1299999999999999</v>
      </c>
      <c r="L92" s="137">
        <f t="shared" si="173"/>
        <v>1.1299999999999999</v>
      </c>
      <c r="M92" s="28">
        <f t="shared" ref="M92:M97" si="218">M91</f>
        <v>2800</v>
      </c>
      <c r="N92" s="28">
        <f t="shared" ref="N92:N97" si="219">N91</f>
        <v>1400</v>
      </c>
      <c r="O92" s="28">
        <f t="shared" ref="O92:O97" si="220">O91</f>
        <v>1000</v>
      </c>
      <c r="P92" s="28">
        <f t="shared" ref="P92:P97" si="221">P91</f>
        <v>800</v>
      </c>
      <c r="Q92" s="17">
        <f t="shared" ref="Q92:Q97" si="222">Q91</f>
        <v>3600</v>
      </c>
      <c r="R92" s="17">
        <f t="shared" ref="R92:R97" si="223">R91</f>
        <v>1800</v>
      </c>
      <c r="S92" s="17">
        <f t="shared" ref="S92:S97" si="224">S91</f>
        <v>1300</v>
      </c>
      <c r="T92" s="17">
        <f t="shared" ref="T92:U97" si="225">T91</f>
        <v>1000</v>
      </c>
      <c r="U92" s="17">
        <f t="shared" si="225"/>
        <v>0</v>
      </c>
      <c r="V92" s="17" t="str">
        <f t="shared" ref="V92:V97" si="226">V85</f>
        <v xml:space="preserve">Các tuyến đường giao thông đấu nối trực tiếp ra </v>
      </c>
      <c r="W92" s="17" t="str">
        <f t="shared" ref="W92:X97" si="227">W91</f>
        <v>Đường Lê Hữu Trác</v>
      </c>
      <c r="X92" s="17" t="str">
        <f t="shared" si="227"/>
        <v xml:space="preserve"> đoạn từ Ranh phường Long Khánh</v>
      </c>
      <c r="Y92" s="17" t="str">
        <f t="shared" ref="Y92:Y97" si="228">Y91</f>
        <v xml:space="preserve"> đến Hết ranh thửa đất số 117, tờ BĐĐC số 31</v>
      </c>
      <c r="Z92" s="17" t="s">
        <v>70</v>
      </c>
      <c r="AA92" s="17" t="str">
        <f>AA85</f>
        <v>- Có bề rộng ≥5m, cách đường giao thông ≤600m.</v>
      </c>
      <c r="AB92" s="17" t="str">
        <f>AB85</f>
        <v>- Có bề rộng từ ≥3m đến &lt;5m, cách đường giao thông ≤400m.</v>
      </c>
      <c r="AC92" s="17">
        <f>AC85</f>
        <v>0</v>
      </c>
    </row>
    <row r="93" spans="1:29" s="17" customFormat="1" ht="78.75" x14ac:dyDescent="0.25">
      <c r="A93" s="26">
        <f t="shared" si="175"/>
        <v>87</v>
      </c>
      <c r="B93" s="26" t="str">
        <f t="shared" si="216"/>
        <v>VT3</v>
      </c>
      <c r="C93" s="26" t="str">
        <f t="shared" si="217"/>
        <v>LK57DT</v>
      </c>
      <c r="D93" s="147" t="str">
        <f>V93&amp;W93&amp;X93&amp;Y93&amp;Z93&amp;"
"&amp;AA93&amp;"
"&amp;AB93&amp;"
"&amp;AC93</f>
        <v>Các tuyến đường giao thông đấu nối trực tiếp ra Đường Lê Hữu Trác đoạn từ Ranh phường Long Khánh đến Hết ranh thửa đất số 117, tờ BĐĐC số 31 có hiện trạng là đường nhựa, bê tông xi măng:
- Có bề rộng ≥5m, cách đường giao thông &gt;600m.
- Có bề rộng từ ≥3m đến &lt;5m, cách đường giao thông từ &gt;400m đến ≤600m.
- Có bề rộng &lt;3m, cách đường giao thông ≤200m.</v>
      </c>
      <c r="E93" s="148"/>
      <c r="F93" s="149"/>
      <c r="G93" s="69">
        <v>1300</v>
      </c>
      <c r="H93" s="70">
        <v>910</v>
      </c>
      <c r="I93" s="70">
        <v>780</v>
      </c>
      <c r="J93" s="136">
        <f>VLOOKUP(C93,'[2]1. MA DO'!$E$5:$AB$1933,23,0)</f>
        <v>1.1299999999999999</v>
      </c>
      <c r="K93" s="137">
        <f t="shared" si="172"/>
        <v>1.1299999999999999</v>
      </c>
      <c r="L93" s="137">
        <f t="shared" si="173"/>
        <v>1.1299999999999999</v>
      </c>
      <c r="M93" s="28">
        <f t="shared" si="218"/>
        <v>2800</v>
      </c>
      <c r="N93" s="28">
        <f t="shared" si="219"/>
        <v>1400</v>
      </c>
      <c r="O93" s="28">
        <f t="shared" si="220"/>
        <v>1000</v>
      </c>
      <c r="P93" s="28">
        <f t="shared" si="221"/>
        <v>800</v>
      </c>
      <c r="Q93" s="17">
        <f t="shared" si="222"/>
        <v>3600</v>
      </c>
      <c r="R93" s="17">
        <f t="shared" si="223"/>
        <v>1800</v>
      </c>
      <c r="S93" s="17">
        <f t="shared" si="224"/>
        <v>1300</v>
      </c>
      <c r="T93" s="17">
        <f t="shared" si="225"/>
        <v>1000</v>
      </c>
      <c r="U93" s="17">
        <f t="shared" si="225"/>
        <v>0</v>
      </c>
      <c r="V93" s="17" t="str">
        <f t="shared" si="226"/>
        <v xml:space="preserve">Các tuyến đường giao thông đấu nối trực tiếp ra </v>
      </c>
      <c r="W93" s="17" t="str">
        <f t="shared" si="227"/>
        <v>Đường Lê Hữu Trác</v>
      </c>
      <c r="X93" s="17" t="str">
        <f t="shared" si="227"/>
        <v xml:space="preserve"> đoạn từ Ranh phường Long Khánh</v>
      </c>
      <c r="Y93" s="17" t="str">
        <f t="shared" si="228"/>
        <v xml:space="preserve"> đến Hết ranh thửa đất số 117, tờ BĐĐC số 31</v>
      </c>
      <c r="Z93" s="17" t="s">
        <v>70</v>
      </c>
      <c r="AA93" s="17" t="str">
        <f t="shared" ref="AA93:AC93" si="229">AA86</f>
        <v>- Có bề rộng ≥5m, cách đường giao thông &gt;600m.</v>
      </c>
      <c r="AB93" s="17" t="str">
        <f t="shared" si="229"/>
        <v>- Có bề rộng từ ≥3m đến &lt;5m, cách đường giao thông từ &gt;400m đến ≤600m.</v>
      </c>
      <c r="AC93" s="17" t="str">
        <f t="shared" si="229"/>
        <v>- Có bề rộng &lt;3m, cách đường giao thông ≤200m.</v>
      </c>
    </row>
    <row r="94" spans="1:29" s="17" customFormat="1" ht="94.5" x14ac:dyDescent="0.25">
      <c r="A94" s="26">
        <f t="shared" si="175"/>
        <v>88</v>
      </c>
      <c r="B94" s="26" t="str">
        <f t="shared" si="216"/>
        <v>VT4</v>
      </c>
      <c r="C94" s="26" t="str">
        <f t="shared" si="217"/>
        <v>LK57DT</v>
      </c>
      <c r="D94" s="147" t="str">
        <f>V94&amp;W94&amp;X94&amp;Y94&amp;Z94</f>
        <v>Các tuyến đường giao thông đấu nối trực tiếp ra Đường Lê Hữu Trác đoạn từ Ranh phường Long Khánh đến Hết ranh thửa đất số 117, tờ BĐĐC số 31 có hiện trạng là đường nhựa, bê tông xi măng:
- Có bề rộng từ ≥3m đến &lt;5m, cách đường giao thông &gt;600m.
- Có bề rộng &lt;3m, cách đường giao thông &gt;200m.</v>
      </c>
      <c r="E94" s="148"/>
      <c r="F94" s="149"/>
      <c r="G94" s="69">
        <v>1000</v>
      </c>
      <c r="H94" s="70">
        <v>700</v>
      </c>
      <c r="I94" s="70">
        <v>600</v>
      </c>
      <c r="J94" s="136">
        <f>VLOOKUP(C94,'[2]1. MA DO'!$E$5:$AB$1933,23,0)</f>
        <v>1.1299999999999999</v>
      </c>
      <c r="K94" s="137">
        <f t="shared" si="172"/>
        <v>1.1299999999999999</v>
      </c>
      <c r="L94" s="137">
        <f t="shared" si="173"/>
        <v>1.1299999999999999</v>
      </c>
      <c r="M94" s="28">
        <f t="shared" si="218"/>
        <v>2800</v>
      </c>
      <c r="N94" s="28">
        <f t="shared" si="219"/>
        <v>1400</v>
      </c>
      <c r="O94" s="28">
        <f t="shared" si="220"/>
        <v>1000</v>
      </c>
      <c r="P94" s="28">
        <f t="shared" si="221"/>
        <v>800</v>
      </c>
      <c r="Q94" s="17">
        <f t="shared" si="222"/>
        <v>3600</v>
      </c>
      <c r="R94" s="17">
        <f t="shared" si="223"/>
        <v>1800</v>
      </c>
      <c r="S94" s="17">
        <f t="shared" si="224"/>
        <v>1300</v>
      </c>
      <c r="T94" s="17">
        <f t="shared" si="225"/>
        <v>1000</v>
      </c>
      <c r="U94" s="17">
        <f t="shared" si="225"/>
        <v>0</v>
      </c>
      <c r="V94" s="17" t="str">
        <f t="shared" si="226"/>
        <v xml:space="preserve">Các tuyến đường giao thông đấu nối trực tiếp ra </v>
      </c>
      <c r="W94" s="17" t="str">
        <f t="shared" si="227"/>
        <v>Đường Lê Hữu Trác</v>
      </c>
      <c r="X94" s="17" t="str">
        <f t="shared" si="227"/>
        <v xml:space="preserve"> đoạn từ Ranh phường Long Khánh</v>
      </c>
      <c r="Y94" s="17" t="str">
        <f t="shared" si="228"/>
        <v xml:space="preserve"> đến Hết ranh thửa đất số 117, tờ BĐĐC số 31</v>
      </c>
      <c r="Z94" s="17" t="s">
        <v>71</v>
      </c>
      <c r="AA94" s="17">
        <f t="shared" ref="AA94:AC94" si="230">AA87</f>
        <v>0</v>
      </c>
      <c r="AB94" s="17">
        <f t="shared" si="230"/>
        <v>0</v>
      </c>
      <c r="AC94" s="17">
        <f t="shared" si="230"/>
        <v>0</v>
      </c>
    </row>
    <row r="95" spans="1:29" s="17" customFormat="1" ht="94.5" x14ac:dyDescent="0.25">
      <c r="A95" s="26">
        <f t="shared" si="175"/>
        <v>89</v>
      </c>
      <c r="B95" s="26" t="str">
        <f t="shared" si="216"/>
        <v>VT2*0,8</v>
      </c>
      <c r="C95" s="26" t="str">
        <f t="shared" si="217"/>
        <v>LK57DT</v>
      </c>
      <c r="D95" s="147" t="str">
        <f>V95&amp;W95&amp;X95&amp;Y95&amp;Z95&amp;"
"&amp;AA95&amp;"
"
&amp;AB95</f>
        <v>Các tuyến đường giao thông không đấu nối trực tiếp và thông ra Đường Lê Hữu Trác đoạn từ Ranh phường Long Khánh đến Hết ranh thửa đất số 117, tờ BĐĐC số 31 có hiện trạng là đường nhựa, bê tông xi măng:
- Có bề rộng ≥5m, cách đường giao thông ≤600m.
- Có bề rộng từ ≥3m đến &lt;5m, cách đường giao thông ≤400m.</v>
      </c>
      <c r="E95" s="148"/>
      <c r="F95" s="149"/>
      <c r="G95" s="69">
        <v>1600</v>
      </c>
      <c r="H95" s="70">
        <v>1100</v>
      </c>
      <c r="I95" s="70">
        <v>960</v>
      </c>
      <c r="J95" s="136">
        <f>VLOOKUP(C95,'[2]1. MA DO'!$E$5:$AB$1933,23,0)</f>
        <v>1.1299999999999999</v>
      </c>
      <c r="K95" s="137">
        <f t="shared" si="172"/>
        <v>1.1299999999999999</v>
      </c>
      <c r="L95" s="137">
        <f t="shared" si="173"/>
        <v>1.1299999999999999</v>
      </c>
      <c r="M95" s="28">
        <f t="shared" si="218"/>
        <v>2800</v>
      </c>
      <c r="N95" s="28">
        <f t="shared" si="219"/>
        <v>1400</v>
      </c>
      <c r="O95" s="28">
        <f t="shared" si="220"/>
        <v>1000</v>
      </c>
      <c r="P95" s="28">
        <f t="shared" si="221"/>
        <v>800</v>
      </c>
      <c r="Q95" s="17">
        <f t="shared" si="222"/>
        <v>3600</v>
      </c>
      <c r="R95" s="17">
        <f t="shared" si="223"/>
        <v>1800</v>
      </c>
      <c r="S95" s="17">
        <f t="shared" si="224"/>
        <v>1300</v>
      </c>
      <c r="T95" s="17">
        <f t="shared" si="225"/>
        <v>1000</v>
      </c>
      <c r="U95" s="17">
        <f t="shared" si="225"/>
        <v>0</v>
      </c>
      <c r="V95" s="17" t="str">
        <f t="shared" si="226"/>
        <v xml:space="preserve">Các tuyến đường giao thông không đấu nối trực tiếp và thông ra </v>
      </c>
      <c r="W95" s="17" t="str">
        <f t="shared" si="227"/>
        <v>Đường Lê Hữu Trác</v>
      </c>
      <c r="X95" s="17" t="str">
        <f t="shared" si="227"/>
        <v xml:space="preserve"> đoạn từ Ranh phường Long Khánh</v>
      </c>
      <c r="Y95" s="17" t="str">
        <f t="shared" si="228"/>
        <v xml:space="preserve"> đến Hết ranh thửa đất số 117, tờ BĐĐC số 31</v>
      </c>
      <c r="Z95" s="17" t="s">
        <v>70</v>
      </c>
      <c r="AA95" s="17" t="str">
        <f t="shared" ref="AA95:AC95" si="231">AA88</f>
        <v>- Có bề rộng ≥5m, cách đường giao thông ≤600m.</v>
      </c>
      <c r="AB95" s="17" t="str">
        <f t="shared" si="231"/>
        <v>- Có bề rộng từ ≥3m đến &lt;5m, cách đường giao thông ≤400m.</v>
      </c>
      <c r="AC95" s="17">
        <f t="shared" si="231"/>
        <v>0</v>
      </c>
    </row>
    <row r="96" spans="1:29" s="17" customFormat="1" ht="94.5" x14ac:dyDescent="0.25">
      <c r="A96" s="26">
        <f t="shared" si="175"/>
        <v>90</v>
      </c>
      <c r="B96" s="26" t="str">
        <f t="shared" si="216"/>
        <v>VT3*0,8</v>
      </c>
      <c r="C96" s="26" t="str">
        <f t="shared" si="217"/>
        <v>LK57DT</v>
      </c>
      <c r="D96" s="147" t="str">
        <f>V96&amp;W96&amp;X96&amp;Y96&amp;Z96&amp;"
"&amp;AA96&amp;"
"
&amp;AB96&amp;"
"&amp;AC96</f>
        <v>Các tuyến đường giao thông không đấu nối trực tiếp và thông ra Đường Lê Hữu Trác đoạn từ Ranh phường Long Khánh đến Hết ranh thửa đất số 117, tờ BĐĐC số 31 có hiện trạng là đường nhựa, bê tông xi măng:
- Có bề rộng ≥5m, cách đường giao thông &gt;600m.
- Có bề rộng từ ≥3m đến &lt;5m, cách đường giao thông từ &gt;400m đến ≤600m.
- Có bề rộng &lt;3m, cách đường giao thông ≤200m.</v>
      </c>
      <c r="E96" s="148"/>
      <c r="F96" s="149"/>
      <c r="G96" s="69">
        <v>1200</v>
      </c>
      <c r="H96" s="70">
        <v>840</v>
      </c>
      <c r="I96" s="70">
        <v>720</v>
      </c>
      <c r="J96" s="136">
        <f>VLOOKUP(C96,'[2]1. MA DO'!$E$5:$AB$1933,23,0)</f>
        <v>1.1299999999999999</v>
      </c>
      <c r="K96" s="137">
        <f t="shared" si="172"/>
        <v>1.1299999999999999</v>
      </c>
      <c r="L96" s="137">
        <f t="shared" si="173"/>
        <v>1.1299999999999999</v>
      </c>
      <c r="M96" s="28">
        <f t="shared" si="218"/>
        <v>2800</v>
      </c>
      <c r="N96" s="28">
        <f t="shared" si="219"/>
        <v>1400</v>
      </c>
      <c r="O96" s="28">
        <f t="shared" si="220"/>
        <v>1000</v>
      </c>
      <c r="P96" s="28">
        <f t="shared" si="221"/>
        <v>800</v>
      </c>
      <c r="Q96" s="17">
        <f t="shared" si="222"/>
        <v>3600</v>
      </c>
      <c r="R96" s="17">
        <f t="shared" si="223"/>
        <v>1800</v>
      </c>
      <c r="S96" s="17">
        <f t="shared" si="224"/>
        <v>1300</v>
      </c>
      <c r="T96" s="17">
        <f t="shared" si="225"/>
        <v>1000</v>
      </c>
      <c r="U96" s="17">
        <f t="shared" si="225"/>
        <v>0</v>
      </c>
      <c r="V96" s="17" t="str">
        <f t="shared" si="226"/>
        <v xml:space="preserve">Các tuyến đường giao thông không đấu nối trực tiếp và thông ra </v>
      </c>
      <c r="W96" s="17" t="str">
        <f t="shared" si="227"/>
        <v>Đường Lê Hữu Trác</v>
      </c>
      <c r="X96" s="17" t="str">
        <f t="shared" si="227"/>
        <v xml:space="preserve"> đoạn từ Ranh phường Long Khánh</v>
      </c>
      <c r="Y96" s="17" t="str">
        <f t="shared" si="228"/>
        <v xml:space="preserve"> đến Hết ranh thửa đất số 117, tờ BĐĐC số 31</v>
      </c>
      <c r="Z96" s="17" t="s">
        <v>70</v>
      </c>
      <c r="AA96" s="17" t="str">
        <f t="shared" ref="AA96:AC96" si="232">AA89</f>
        <v>- Có bề rộng ≥5m, cách đường giao thông &gt;600m.</v>
      </c>
      <c r="AB96" s="17" t="str">
        <f t="shared" si="232"/>
        <v>- Có bề rộng từ ≥3m đến &lt;5m, cách đường giao thông từ &gt;400m đến ≤600m.</v>
      </c>
      <c r="AC96" s="17" t="str">
        <f t="shared" si="232"/>
        <v>- Có bề rộng &lt;3m, cách đường giao thông ≤200m.</v>
      </c>
    </row>
    <row r="97" spans="1:29" s="17" customFormat="1" ht="94.5" x14ac:dyDescent="0.25">
      <c r="A97" s="26">
        <f t="shared" si="175"/>
        <v>91</v>
      </c>
      <c r="B97" s="26" t="str">
        <f t="shared" si="216"/>
        <v>VT4*0,8</v>
      </c>
      <c r="C97" s="26" t="str">
        <f t="shared" si="217"/>
        <v>LK57DT</v>
      </c>
      <c r="D97" s="147" t="str">
        <f>V97&amp;W97&amp;X97&amp;Y97&amp;Z97</f>
        <v>Các tuyến đường giao thông không đấu nối trực tiếp và thông ra Đường Lê Hữu Trác đoạn từ Ranh phường Long Khánh đến Hết ranh thửa đất số 117, tờ BĐĐC số 31 có hiện trạng là đường nhựa, bê tông xi măng:
- Có bề rộng từ ≥3m đến &lt;5m, cách đường giao thông &gt;600m.
- Có bề rộng &lt;3m, cách đường giao thông &gt; 200m.</v>
      </c>
      <c r="E97" s="148"/>
      <c r="F97" s="149"/>
      <c r="G97" s="69">
        <v>900</v>
      </c>
      <c r="H97" s="70">
        <v>630</v>
      </c>
      <c r="I97" s="70">
        <v>540</v>
      </c>
      <c r="J97" s="136">
        <f>VLOOKUP(C97,'[2]1. MA DO'!$E$5:$AB$1933,23,0)</f>
        <v>1.1299999999999999</v>
      </c>
      <c r="K97" s="137">
        <f t="shared" si="172"/>
        <v>1.1299999999999999</v>
      </c>
      <c r="L97" s="137">
        <f t="shared" si="173"/>
        <v>1.1299999999999999</v>
      </c>
      <c r="M97" s="28">
        <f t="shared" si="218"/>
        <v>2800</v>
      </c>
      <c r="N97" s="28">
        <f t="shared" si="219"/>
        <v>1400</v>
      </c>
      <c r="O97" s="28">
        <f t="shared" si="220"/>
        <v>1000</v>
      </c>
      <c r="P97" s="28">
        <f t="shared" si="221"/>
        <v>800</v>
      </c>
      <c r="Q97" s="17">
        <f t="shared" si="222"/>
        <v>3600</v>
      </c>
      <c r="R97" s="17">
        <f t="shared" si="223"/>
        <v>1800</v>
      </c>
      <c r="S97" s="17">
        <f t="shared" si="224"/>
        <v>1300</v>
      </c>
      <c r="T97" s="17">
        <f t="shared" si="225"/>
        <v>1000</v>
      </c>
      <c r="U97" s="17">
        <f t="shared" si="225"/>
        <v>0</v>
      </c>
      <c r="V97" s="17" t="str">
        <f t="shared" si="226"/>
        <v xml:space="preserve">Các tuyến đường giao thông không đấu nối trực tiếp và thông ra </v>
      </c>
      <c r="W97" s="17" t="str">
        <f t="shared" si="227"/>
        <v>Đường Lê Hữu Trác</v>
      </c>
      <c r="X97" s="17" t="str">
        <f t="shared" si="227"/>
        <v xml:space="preserve"> đoạn từ Ranh phường Long Khánh</v>
      </c>
      <c r="Y97" s="17" t="str">
        <f t="shared" si="228"/>
        <v xml:space="preserve"> đến Hết ranh thửa đất số 117, tờ BĐĐC số 31</v>
      </c>
      <c r="Z97" s="17" t="s">
        <v>72</v>
      </c>
      <c r="AA97" s="17">
        <f t="shared" ref="AA97:AC97" si="233">AA90</f>
        <v>0</v>
      </c>
      <c r="AB97" s="17">
        <f t="shared" si="233"/>
        <v>0</v>
      </c>
      <c r="AC97" s="17">
        <f t="shared" si="233"/>
        <v>0</v>
      </c>
    </row>
    <row r="98" spans="1:29" s="17" customFormat="1" ht="31.5" x14ac:dyDescent="0.25">
      <c r="A98" s="26">
        <f t="shared" si="175"/>
        <v>92</v>
      </c>
      <c r="B98" s="26" t="str">
        <f>'Đầu vào (2)'!G92</f>
        <v>LK71DT</v>
      </c>
      <c r="C98" s="26" t="str">
        <f>$B$98</f>
        <v>LK71DT</v>
      </c>
      <c r="D98" s="27" t="str">
        <f>'Đầu vào (2)'!H92</f>
        <v>Đường Bàu Sen đi Xuân Lập</v>
      </c>
      <c r="E98" s="27" t="str">
        <f>'Đầu vào (2)'!I92</f>
        <v>Đường Bàu Sen</v>
      </c>
      <c r="F98" s="27" t="str">
        <f>'Đầu vào (2)'!K92</f>
        <v>Đường Xuân Bình - Xuân Lập</v>
      </c>
      <c r="G98" s="109">
        <v>1700</v>
      </c>
      <c r="H98" s="70">
        <v>1200</v>
      </c>
      <c r="I98" s="70">
        <v>1000</v>
      </c>
      <c r="J98" s="136">
        <f>VLOOKUP(C98,'[2]1. MA DO'!$E$5:$AB$1933,23,0)</f>
        <v>1.1299999999999999</v>
      </c>
      <c r="K98" s="137">
        <f t="shared" si="172"/>
        <v>1.1299999999999999</v>
      </c>
      <c r="L98" s="137">
        <f t="shared" si="173"/>
        <v>1.1299999999999999</v>
      </c>
      <c r="M98" s="28">
        <f>'Đầu vào (2)'!L92</f>
        <v>1200</v>
      </c>
      <c r="N98" s="28">
        <f>'Đầu vào (2)'!M92</f>
        <v>600</v>
      </c>
      <c r="O98" s="28">
        <f>'Đầu vào (2)'!N92</f>
        <v>500</v>
      </c>
      <c r="P98" s="28">
        <f>'Đầu vào (2)'!O92</f>
        <v>400</v>
      </c>
      <c r="Q98" s="17">
        <f>VLOOKUP(B98,'[3]Giá đề xuất ODT'!$G$11:$AD$2233,21,0)</f>
        <v>1700</v>
      </c>
      <c r="R98" s="17">
        <f>VLOOKUP(B98,'[3]Giá đề xuất ODT'!$G$11:$AD$2233,22,0)</f>
        <v>840</v>
      </c>
      <c r="S98" s="17">
        <f>VLOOKUP(B98,'[3]Giá đề xuất ODT'!$G$11:$AD$2233,23,0)</f>
        <v>700</v>
      </c>
      <c r="T98" s="17">
        <f>VLOOKUP(B98,'[3]Giá đề xuất ODT'!$G$11:$AD$2233,24,0)</f>
        <v>560</v>
      </c>
      <c r="U98" s="6"/>
      <c r="W98" s="17" t="str">
        <f>D98</f>
        <v>Đường Bàu Sen đi Xuân Lập</v>
      </c>
      <c r="X98" s="17" t="str">
        <f>" đoạn từ "&amp;E98</f>
        <v xml:space="preserve"> đoạn từ Đường Bàu Sen</v>
      </c>
      <c r="Y98" s="17" t="str">
        <f>" đến "&amp;F98</f>
        <v xml:space="preserve"> đến Đường Xuân Bình - Xuân Lập</v>
      </c>
      <c r="AC98" s="17">
        <v>0</v>
      </c>
    </row>
    <row r="99" spans="1:29" s="17" customFormat="1" ht="78.75" x14ac:dyDescent="0.25">
      <c r="A99" s="26">
        <f t="shared" si="175"/>
        <v>93</v>
      </c>
      <c r="B99" s="26" t="str">
        <f t="shared" ref="B99:B104" si="234">B92</f>
        <v>VT2</v>
      </c>
      <c r="C99" s="26" t="str">
        <f t="shared" ref="C99:C104" si="235">$B$98</f>
        <v>LK71DT</v>
      </c>
      <c r="D99" s="147" t="str">
        <f>V99&amp;W99&amp;X99&amp;Y99&amp;Z99&amp;"
"&amp;AA99&amp;"
"
&amp;AB99</f>
        <v>Các tuyến đường giao thông đấu nối trực tiếp ra Đường Bàu Sen đi Xuân Lập đoạn từ Đường Bàu Sen đến Đường Xuân Bình - Xuân Lập có hiện trạng là đường nhựa, bê tông xi măng:
- Có bề rộng ≥5m, cách đường giao thông ≤600m.
- Có bề rộng từ ≥3m đến &lt;5m, cách đường giao thông ≤400m.</v>
      </c>
      <c r="E99" s="148"/>
      <c r="F99" s="149"/>
      <c r="G99" s="69">
        <v>840</v>
      </c>
      <c r="H99" s="70">
        <v>590</v>
      </c>
      <c r="I99" s="70">
        <v>500</v>
      </c>
      <c r="J99" s="136">
        <f>VLOOKUP(C99,'[2]1. MA DO'!$E$5:$AB$1933,23,0)</f>
        <v>1.1299999999999999</v>
      </c>
      <c r="K99" s="137">
        <f t="shared" si="172"/>
        <v>1.1299999999999999</v>
      </c>
      <c r="L99" s="137">
        <f t="shared" si="173"/>
        <v>1.1299999999999999</v>
      </c>
      <c r="M99" s="28">
        <f t="shared" ref="M99:M104" si="236">M98</f>
        <v>1200</v>
      </c>
      <c r="N99" s="28">
        <f t="shared" ref="N99:N104" si="237">N98</f>
        <v>600</v>
      </c>
      <c r="O99" s="28">
        <f t="shared" ref="O99:O104" si="238">O98</f>
        <v>500</v>
      </c>
      <c r="P99" s="28">
        <f t="shared" ref="P99:P104" si="239">P98</f>
        <v>400</v>
      </c>
      <c r="Q99" s="17">
        <f t="shared" ref="Q99:Q104" si="240">Q98</f>
        <v>1700</v>
      </c>
      <c r="R99" s="17">
        <f t="shared" ref="R99:R104" si="241">R98</f>
        <v>840</v>
      </c>
      <c r="S99" s="17">
        <f t="shared" ref="S99:S104" si="242">S98</f>
        <v>700</v>
      </c>
      <c r="T99" s="17">
        <f t="shared" ref="T99:U104" si="243">T98</f>
        <v>560</v>
      </c>
      <c r="U99" s="17">
        <f t="shared" si="243"/>
        <v>0</v>
      </c>
      <c r="V99" s="17" t="str">
        <f t="shared" ref="V99:V104" si="244">V92</f>
        <v xml:space="preserve">Các tuyến đường giao thông đấu nối trực tiếp ra </v>
      </c>
      <c r="W99" s="17" t="str">
        <f t="shared" ref="W99:X104" si="245">W98</f>
        <v>Đường Bàu Sen đi Xuân Lập</v>
      </c>
      <c r="X99" s="17" t="str">
        <f t="shared" si="245"/>
        <v xml:space="preserve"> đoạn từ Đường Bàu Sen</v>
      </c>
      <c r="Y99" s="17" t="str">
        <f t="shared" ref="Y99:Y104" si="246">Y98</f>
        <v xml:space="preserve"> đến Đường Xuân Bình - Xuân Lập</v>
      </c>
      <c r="Z99" s="17" t="s">
        <v>70</v>
      </c>
      <c r="AA99" s="17" t="str">
        <f>AA92</f>
        <v>- Có bề rộng ≥5m, cách đường giao thông ≤600m.</v>
      </c>
      <c r="AB99" s="17" t="str">
        <f>AB92</f>
        <v>- Có bề rộng từ ≥3m đến &lt;5m, cách đường giao thông ≤400m.</v>
      </c>
      <c r="AC99" s="17">
        <f>AC92</f>
        <v>0</v>
      </c>
    </row>
    <row r="100" spans="1:29" s="17" customFormat="1" ht="78.75" x14ac:dyDescent="0.25">
      <c r="A100" s="26">
        <f t="shared" si="175"/>
        <v>94</v>
      </c>
      <c r="B100" s="26" t="str">
        <f t="shared" si="234"/>
        <v>VT3</v>
      </c>
      <c r="C100" s="26" t="str">
        <f t="shared" si="235"/>
        <v>LK71DT</v>
      </c>
      <c r="D100" s="147" t="str">
        <f>V100&amp;W100&amp;X100&amp;Y100&amp;Z100&amp;"
"&amp;AA100&amp;"
"&amp;AB100&amp;"
"&amp;AC100</f>
        <v>Các tuyến đường giao thông đấu nối trực tiếp ra Đường Bàu Sen đi Xuân Lập đoạn từ Đường Bàu Sen đến Đường Xuân Bình - Xuân Lập có hiện trạng là đường nhựa, bê tông xi măng:
- Có bề rộng ≥5m, cách đường giao thông &gt;600m.
- Có bề rộng từ ≥3m đến &lt;5m, cách đường giao thông từ &gt;400m đến ≤600m.
- Có bề rộng &lt;3m, cách đường giao thông ≤200m.</v>
      </c>
      <c r="E100" s="148"/>
      <c r="F100" s="149"/>
      <c r="G100" s="69">
        <v>700</v>
      </c>
      <c r="H100" s="70">
        <v>490</v>
      </c>
      <c r="I100" s="70">
        <v>420</v>
      </c>
      <c r="J100" s="136">
        <f>VLOOKUP(C100,'[2]1. MA DO'!$E$5:$AB$1933,23,0)</f>
        <v>1.1299999999999999</v>
      </c>
      <c r="K100" s="137">
        <f t="shared" si="172"/>
        <v>1.1299999999999999</v>
      </c>
      <c r="L100" s="137">
        <f t="shared" si="173"/>
        <v>1.1299999999999999</v>
      </c>
      <c r="M100" s="28">
        <f t="shared" si="236"/>
        <v>1200</v>
      </c>
      <c r="N100" s="28">
        <f t="shared" si="237"/>
        <v>600</v>
      </c>
      <c r="O100" s="28">
        <f t="shared" si="238"/>
        <v>500</v>
      </c>
      <c r="P100" s="28">
        <f t="shared" si="239"/>
        <v>400</v>
      </c>
      <c r="Q100" s="17">
        <f t="shared" si="240"/>
        <v>1700</v>
      </c>
      <c r="R100" s="17">
        <f t="shared" si="241"/>
        <v>840</v>
      </c>
      <c r="S100" s="17">
        <f t="shared" si="242"/>
        <v>700</v>
      </c>
      <c r="T100" s="17">
        <f t="shared" si="243"/>
        <v>560</v>
      </c>
      <c r="U100" s="17">
        <f t="shared" si="243"/>
        <v>0</v>
      </c>
      <c r="V100" s="17" t="str">
        <f t="shared" si="244"/>
        <v xml:space="preserve">Các tuyến đường giao thông đấu nối trực tiếp ra </v>
      </c>
      <c r="W100" s="17" t="str">
        <f t="shared" si="245"/>
        <v>Đường Bàu Sen đi Xuân Lập</v>
      </c>
      <c r="X100" s="17" t="str">
        <f t="shared" si="245"/>
        <v xml:space="preserve"> đoạn từ Đường Bàu Sen</v>
      </c>
      <c r="Y100" s="17" t="str">
        <f t="shared" si="246"/>
        <v xml:space="preserve"> đến Đường Xuân Bình - Xuân Lập</v>
      </c>
      <c r="Z100" s="17" t="s">
        <v>70</v>
      </c>
      <c r="AA100" s="17" t="str">
        <f t="shared" ref="AA100:AC100" si="247">AA93</f>
        <v>- Có bề rộng ≥5m, cách đường giao thông &gt;600m.</v>
      </c>
      <c r="AB100" s="17" t="str">
        <f t="shared" si="247"/>
        <v>- Có bề rộng từ ≥3m đến &lt;5m, cách đường giao thông từ &gt;400m đến ≤600m.</v>
      </c>
      <c r="AC100" s="17" t="str">
        <f t="shared" si="247"/>
        <v>- Có bề rộng &lt;3m, cách đường giao thông ≤200m.</v>
      </c>
    </row>
    <row r="101" spans="1:29" s="17" customFormat="1" ht="94.5" x14ac:dyDescent="0.25">
      <c r="A101" s="26">
        <f t="shared" si="175"/>
        <v>95</v>
      </c>
      <c r="B101" s="26" t="str">
        <f t="shared" si="234"/>
        <v>VT4</v>
      </c>
      <c r="C101" s="26" t="str">
        <f t="shared" si="235"/>
        <v>LK71DT</v>
      </c>
      <c r="D101" s="147" t="str">
        <f>V101&amp;W101&amp;X101&amp;Y101&amp;Z101</f>
        <v>Các tuyến đường giao thông đấu nối trực tiếp ra Đường Bàu Sen đi Xuân Lập đoạn từ Đường Bàu Sen đến Đường Xuân Bình - Xuân Lập có hiện trạng là đường nhựa, bê tông xi măng:
- Có bề rộng từ ≥3m đến &lt;5m, cách đường giao thông &gt;600m.
- Có bề rộng &lt;3m, cách đường giao thông &gt;200m.</v>
      </c>
      <c r="E101" s="148"/>
      <c r="F101" s="149"/>
      <c r="G101" s="69">
        <v>560</v>
      </c>
      <c r="H101" s="70">
        <v>390</v>
      </c>
      <c r="I101" s="70">
        <v>340</v>
      </c>
      <c r="J101" s="136">
        <f>VLOOKUP(C101,'[2]1. MA DO'!$E$5:$AB$1933,23,0)</f>
        <v>1.1299999999999999</v>
      </c>
      <c r="K101" s="137">
        <f t="shared" si="172"/>
        <v>1.1299999999999999</v>
      </c>
      <c r="L101" s="137">
        <f t="shared" si="173"/>
        <v>1.1299999999999999</v>
      </c>
      <c r="M101" s="28">
        <f t="shared" si="236"/>
        <v>1200</v>
      </c>
      <c r="N101" s="28">
        <f t="shared" si="237"/>
        <v>600</v>
      </c>
      <c r="O101" s="28">
        <f t="shared" si="238"/>
        <v>500</v>
      </c>
      <c r="P101" s="28">
        <f t="shared" si="239"/>
        <v>400</v>
      </c>
      <c r="Q101" s="17">
        <f t="shared" si="240"/>
        <v>1700</v>
      </c>
      <c r="R101" s="17">
        <f t="shared" si="241"/>
        <v>840</v>
      </c>
      <c r="S101" s="17">
        <f t="shared" si="242"/>
        <v>700</v>
      </c>
      <c r="T101" s="17">
        <f t="shared" si="243"/>
        <v>560</v>
      </c>
      <c r="U101" s="17">
        <f t="shared" si="243"/>
        <v>0</v>
      </c>
      <c r="V101" s="17" t="str">
        <f t="shared" si="244"/>
        <v xml:space="preserve">Các tuyến đường giao thông đấu nối trực tiếp ra </v>
      </c>
      <c r="W101" s="17" t="str">
        <f t="shared" si="245"/>
        <v>Đường Bàu Sen đi Xuân Lập</v>
      </c>
      <c r="X101" s="17" t="str">
        <f t="shared" si="245"/>
        <v xml:space="preserve"> đoạn từ Đường Bàu Sen</v>
      </c>
      <c r="Y101" s="17" t="str">
        <f t="shared" si="246"/>
        <v xml:space="preserve"> đến Đường Xuân Bình - Xuân Lập</v>
      </c>
      <c r="Z101" s="17" t="s">
        <v>71</v>
      </c>
      <c r="AA101" s="17">
        <f t="shared" ref="AA101:AC101" si="248">AA94</f>
        <v>0</v>
      </c>
      <c r="AB101" s="17">
        <f t="shared" si="248"/>
        <v>0</v>
      </c>
      <c r="AC101" s="17">
        <f t="shared" si="248"/>
        <v>0</v>
      </c>
    </row>
    <row r="102" spans="1:29" s="17" customFormat="1" ht="94.5" x14ac:dyDescent="0.25">
      <c r="A102" s="26">
        <f t="shared" si="175"/>
        <v>96</v>
      </c>
      <c r="B102" s="26" t="str">
        <f t="shared" si="234"/>
        <v>VT2*0,8</v>
      </c>
      <c r="C102" s="26" t="str">
        <f t="shared" si="235"/>
        <v>LK71DT</v>
      </c>
      <c r="D102" s="147" t="str">
        <f>V102&amp;W102&amp;X102&amp;Y102&amp;Z102&amp;"
"&amp;AA102&amp;"
"
&amp;AB102</f>
        <v>Các tuyến đường giao thông không đấu nối trực tiếp và thông ra Đường Bàu Sen đi Xuân Lập đoạn từ Đường Bàu Sen đến Đường Xuân Bình - Xuân Lập có hiện trạng là đường nhựa, bê tông xi măng:
- Có bề rộng ≥5m, cách đường giao thông ≤600m.
- Có bề rộng từ ≥3m đến &lt;5m, cách đường giao thông ≤400m.</v>
      </c>
      <c r="E102" s="148"/>
      <c r="F102" s="149"/>
      <c r="G102" s="69">
        <v>760</v>
      </c>
      <c r="H102" s="70">
        <v>530</v>
      </c>
      <c r="I102" s="70">
        <v>460</v>
      </c>
      <c r="J102" s="136">
        <f>VLOOKUP(C102,'[2]1. MA DO'!$E$5:$AB$1933,23,0)</f>
        <v>1.1299999999999999</v>
      </c>
      <c r="K102" s="137">
        <f t="shared" si="172"/>
        <v>1.1299999999999999</v>
      </c>
      <c r="L102" s="137">
        <f t="shared" si="173"/>
        <v>1.1299999999999999</v>
      </c>
      <c r="M102" s="28">
        <f t="shared" si="236"/>
        <v>1200</v>
      </c>
      <c r="N102" s="28">
        <f t="shared" si="237"/>
        <v>600</v>
      </c>
      <c r="O102" s="28">
        <f t="shared" si="238"/>
        <v>500</v>
      </c>
      <c r="P102" s="28">
        <f t="shared" si="239"/>
        <v>400</v>
      </c>
      <c r="Q102" s="17">
        <f t="shared" si="240"/>
        <v>1700</v>
      </c>
      <c r="R102" s="17">
        <f t="shared" si="241"/>
        <v>840</v>
      </c>
      <c r="S102" s="17">
        <f t="shared" si="242"/>
        <v>700</v>
      </c>
      <c r="T102" s="17">
        <f t="shared" si="243"/>
        <v>560</v>
      </c>
      <c r="U102" s="17">
        <f t="shared" si="243"/>
        <v>0</v>
      </c>
      <c r="V102" s="17" t="str">
        <f t="shared" si="244"/>
        <v xml:space="preserve">Các tuyến đường giao thông không đấu nối trực tiếp và thông ra </v>
      </c>
      <c r="W102" s="17" t="str">
        <f t="shared" si="245"/>
        <v>Đường Bàu Sen đi Xuân Lập</v>
      </c>
      <c r="X102" s="17" t="str">
        <f t="shared" si="245"/>
        <v xml:space="preserve"> đoạn từ Đường Bàu Sen</v>
      </c>
      <c r="Y102" s="17" t="str">
        <f t="shared" si="246"/>
        <v xml:space="preserve"> đến Đường Xuân Bình - Xuân Lập</v>
      </c>
      <c r="Z102" s="17" t="s">
        <v>70</v>
      </c>
      <c r="AA102" s="17" t="str">
        <f t="shared" ref="AA102:AC102" si="249">AA95</f>
        <v>- Có bề rộng ≥5m, cách đường giao thông ≤600m.</v>
      </c>
      <c r="AB102" s="17" t="str">
        <f t="shared" si="249"/>
        <v>- Có bề rộng từ ≥3m đến &lt;5m, cách đường giao thông ≤400m.</v>
      </c>
      <c r="AC102" s="17">
        <f t="shared" si="249"/>
        <v>0</v>
      </c>
    </row>
    <row r="103" spans="1:29" s="17" customFormat="1" ht="94.5" x14ac:dyDescent="0.25">
      <c r="A103" s="26">
        <f t="shared" si="175"/>
        <v>97</v>
      </c>
      <c r="B103" s="26" t="str">
        <f t="shared" si="234"/>
        <v>VT3*0,8</v>
      </c>
      <c r="C103" s="26" t="str">
        <f t="shared" si="235"/>
        <v>LK71DT</v>
      </c>
      <c r="D103" s="147" t="str">
        <f>V103&amp;W103&amp;X103&amp;Y103&amp;Z103&amp;"
"&amp;AA103&amp;"
"
&amp;AB103&amp;"
"&amp;AC103</f>
        <v>Các tuyến đường giao thông không đấu nối trực tiếp và thông ra Đường Bàu Sen đi Xuân Lập đoạn từ Đường Bàu Sen đến Đường Xuân Bình - Xuân Lập có hiện trạng là đường nhựa, bê tông xi măng:
- Có bề rộng ≥5m, cách đường giao thông &gt;600m.
- Có bề rộng từ ≥3m đến &lt;5m, cách đường giao thông từ &gt;400m đến ≤600m.
- Có bề rộng &lt;3m, cách đường giao thông ≤200m.</v>
      </c>
      <c r="E103" s="148"/>
      <c r="F103" s="149"/>
      <c r="G103" s="69">
        <v>630</v>
      </c>
      <c r="H103" s="70">
        <v>440</v>
      </c>
      <c r="I103" s="70">
        <v>380</v>
      </c>
      <c r="J103" s="136">
        <f>VLOOKUP(C103,'[2]1. MA DO'!$E$5:$AB$1933,23,0)</f>
        <v>1.1299999999999999</v>
      </c>
      <c r="K103" s="137">
        <f t="shared" si="172"/>
        <v>1.1299999999999999</v>
      </c>
      <c r="L103" s="137">
        <f t="shared" si="173"/>
        <v>1.1299999999999999</v>
      </c>
      <c r="M103" s="28">
        <f t="shared" si="236"/>
        <v>1200</v>
      </c>
      <c r="N103" s="28">
        <f t="shared" si="237"/>
        <v>600</v>
      </c>
      <c r="O103" s="28">
        <f t="shared" si="238"/>
        <v>500</v>
      </c>
      <c r="P103" s="28">
        <f t="shared" si="239"/>
        <v>400</v>
      </c>
      <c r="Q103" s="17">
        <f t="shared" si="240"/>
        <v>1700</v>
      </c>
      <c r="R103" s="17">
        <f t="shared" si="241"/>
        <v>840</v>
      </c>
      <c r="S103" s="17">
        <f t="shared" si="242"/>
        <v>700</v>
      </c>
      <c r="T103" s="17">
        <f t="shared" si="243"/>
        <v>560</v>
      </c>
      <c r="U103" s="17">
        <f t="shared" si="243"/>
        <v>0</v>
      </c>
      <c r="V103" s="17" t="str">
        <f t="shared" si="244"/>
        <v xml:space="preserve">Các tuyến đường giao thông không đấu nối trực tiếp và thông ra </v>
      </c>
      <c r="W103" s="17" t="str">
        <f t="shared" si="245"/>
        <v>Đường Bàu Sen đi Xuân Lập</v>
      </c>
      <c r="X103" s="17" t="str">
        <f t="shared" si="245"/>
        <v xml:space="preserve"> đoạn từ Đường Bàu Sen</v>
      </c>
      <c r="Y103" s="17" t="str">
        <f t="shared" si="246"/>
        <v xml:space="preserve"> đến Đường Xuân Bình - Xuân Lập</v>
      </c>
      <c r="Z103" s="17" t="s">
        <v>70</v>
      </c>
      <c r="AA103" s="17" t="str">
        <f t="shared" ref="AA103:AC103" si="250">AA96</f>
        <v>- Có bề rộng ≥5m, cách đường giao thông &gt;600m.</v>
      </c>
      <c r="AB103" s="17" t="str">
        <f t="shared" si="250"/>
        <v>- Có bề rộng từ ≥3m đến &lt;5m, cách đường giao thông từ &gt;400m đến ≤600m.</v>
      </c>
      <c r="AC103" s="17" t="str">
        <f t="shared" si="250"/>
        <v>- Có bề rộng &lt;3m, cách đường giao thông ≤200m.</v>
      </c>
    </row>
    <row r="104" spans="1:29" s="17" customFormat="1" ht="94.5" x14ac:dyDescent="0.25">
      <c r="A104" s="26">
        <f t="shared" si="175"/>
        <v>98</v>
      </c>
      <c r="B104" s="26" t="str">
        <f t="shared" si="234"/>
        <v>VT4*0,8</v>
      </c>
      <c r="C104" s="26" t="str">
        <f t="shared" si="235"/>
        <v>LK71DT</v>
      </c>
      <c r="D104" s="147" t="str">
        <f>V104&amp;W104&amp;X104&amp;Y104&amp;Z104</f>
        <v>Các tuyến đường giao thông không đấu nối trực tiếp và thông ra Đường Bàu Sen đi Xuân Lập đoạn từ Đường Bàu Sen đến Đường Xuân Bình - Xuân Lập có hiện trạng là đường nhựa, bê tông xi măng:
- Có bề rộng từ ≥3m đến &lt;5m, cách đường giao thông &gt;600m.
- Có bề rộng &lt;3m, cách đường giao thông &gt; 200m.</v>
      </c>
      <c r="E104" s="148"/>
      <c r="F104" s="149"/>
      <c r="G104" s="69">
        <v>500</v>
      </c>
      <c r="H104" s="70">
        <v>350</v>
      </c>
      <c r="I104" s="70">
        <v>300</v>
      </c>
      <c r="J104" s="136">
        <f>VLOOKUP(C104,'[2]1. MA DO'!$E$5:$AB$1933,23,0)</f>
        <v>1.1299999999999999</v>
      </c>
      <c r="K104" s="137">
        <f t="shared" si="172"/>
        <v>1.1299999999999999</v>
      </c>
      <c r="L104" s="137">
        <f t="shared" si="173"/>
        <v>1.1299999999999999</v>
      </c>
      <c r="M104" s="28">
        <f t="shared" si="236"/>
        <v>1200</v>
      </c>
      <c r="N104" s="28">
        <f t="shared" si="237"/>
        <v>600</v>
      </c>
      <c r="O104" s="28">
        <f t="shared" si="238"/>
        <v>500</v>
      </c>
      <c r="P104" s="28">
        <f t="shared" si="239"/>
        <v>400</v>
      </c>
      <c r="Q104" s="17">
        <f t="shared" si="240"/>
        <v>1700</v>
      </c>
      <c r="R104" s="17">
        <f t="shared" si="241"/>
        <v>840</v>
      </c>
      <c r="S104" s="17">
        <f t="shared" si="242"/>
        <v>700</v>
      </c>
      <c r="T104" s="17">
        <f t="shared" si="243"/>
        <v>560</v>
      </c>
      <c r="U104" s="17">
        <f t="shared" si="243"/>
        <v>0</v>
      </c>
      <c r="V104" s="17" t="str">
        <f t="shared" si="244"/>
        <v xml:space="preserve">Các tuyến đường giao thông không đấu nối trực tiếp và thông ra </v>
      </c>
      <c r="W104" s="17" t="str">
        <f t="shared" si="245"/>
        <v>Đường Bàu Sen đi Xuân Lập</v>
      </c>
      <c r="X104" s="17" t="str">
        <f t="shared" si="245"/>
        <v xml:space="preserve"> đoạn từ Đường Bàu Sen</v>
      </c>
      <c r="Y104" s="17" t="str">
        <f t="shared" si="246"/>
        <v xml:space="preserve"> đến Đường Xuân Bình - Xuân Lập</v>
      </c>
      <c r="Z104" s="17" t="s">
        <v>72</v>
      </c>
      <c r="AA104" s="17">
        <f t="shared" ref="AA104:AC104" si="251">AA97</f>
        <v>0</v>
      </c>
      <c r="AB104" s="17">
        <f t="shared" si="251"/>
        <v>0</v>
      </c>
      <c r="AC104" s="17">
        <f t="shared" si="251"/>
        <v>0</v>
      </c>
    </row>
    <row r="105" spans="1:29" s="17" customFormat="1" ht="31.5" x14ac:dyDescent="0.25">
      <c r="A105" s="26">
        <f t="shared" si="175"/>
        <v>99</v>
      </c>
      <c r="B105" s="26" t="str">
        <f>'Đầu vào (2)'!G99</f>
        <v>LK90DT_D1</v>
      </c>
      <c r="C105" s="26" t="str">
        <f>$B$105</f>
        <v>LK90DT_D1</v>
      </c>
      <c r="D105" s="27" t="str">
        <f>'Đầu vào (2)'!H99</f>
        <v>Đường Xuân Lập - Hàng Gòn</v>
      </c>
      <c r="E105" s="27" t="str">
        <f>'Đầu vào (2)'!I99</f>
        <v>Đường số 1</v>
      </c>
      <c r="F105" s="27" t="str">
        <f>'Đầu vào (2)'!K99</f>
        <v>Đường sắt</v>
      </c>
      <c r="G105" s="109">
        <v>2600</v>
      </c>
      <c r="H105" s="70">
        <v>1800</v>
      </c>
      <c r="I105" s="70">
        <v>1600</v>
      </c>
      <c r="J105" s="136">
        <f>VLOOKUP(C105,'[2]1. MA DO'!$E$5:$AB$1933,23,0)</f>
        <v>1.1200000000000001</v>
      </c>
      <c r="K105" s="137">
        <f t="shared" si="172"/>
        <v>1.1200000000000001</v>
      </c>
      <c r="L105" s="137">
        <f t="shared" si="173"/>
        <v>1.1200000000000001</v>
      </c>
      <c r="M105" s="28">
        <f>'Đầu vào (2)'!L99</f>
        <v>2000</v>
      </c>
      <c r="N105" s="28">
        <f>'Đầu vào (2)'!M99</f>
        <v>1400</v>
      </c>
      <c r="O105" s="28">
        <f>'Đầu vào (2)'!N99</f>
        <v>1100</v>
      </c>
      <c r="P105" s="28">
        <f>'Đầu vào (2)'!O99</f>
        <v>750</v>
      </c>
      <c r="Q105" s="17">
        <f>VLOOKUP(B105,'[3]Giá đề xuất ODT'!$G$11:$AD$2233,21,0)</f>
        <v>2600</v>
      </c>
      <c r="R105" s="17">
        <f>VLOOKUP(B105,'[3]Giá đề xuất ODT'!$G$11:$AD$2233,22,0)</f>
        <v>1800</v>
      </c>
      <c r="S105" s="17">
        <f>VLOOKUP(B105,'[3]Giá đề xuất ODT'!$G$11:$AD$2233,23,0)</f>
        <v>1400</v>
      </c>
      <c r="T105" s="17">
        <f>VLOOKUP(B105,'[3]Giá đề xuất ODT'!$G$11:$AD$2233,24,0)</f>
        <v>970</v>
      </c>
      <c r="U105" s="6"/>
      <c r="W105" s="17" t="str">
        <f>D105</f>
        <v>Đường Xuân Lập - Hàng Gòn</v>
      </c>
      <c r="X105" s="17" t="str">
        <f>" đoạn từ "&amp;E105</f>
        <v xml:space="preserve"> đoạn từ Đường số 1</v>
      </c>
      <c r="Y105" s="17" t="str">
        <f>" đến "&amp;F105</f>
        <v xml:space="preserve"> đến Đường sắt</v>
      </c>
      <c r="AC105" s="17">
        <v>0</v>
      </c>
    </row>
    <row r="106" spans="1:29" s="17" customFormat="1" ht="78.75" x14ac:dyDescent="0.25">
      <c r="A106" s="26">
        <f t="shared" si="175"/>
        <v>100</v>
      </c>
      <c r="B106" s="26" t="str">
        <f t="shared" ref="B106:B111" si="252">B99</f>
        <v>VT2</v>
      </c>
      <c r="C106" s="26" t="str">
        <f t="shared" ref="C106:C111" si="253">$B$105</f>
        <v>LK90DT_D1</v>
      </c>
      <c r="D106" s="147" t="str">
        <f>V106&amp;W106&amp;X106&amp;Y106&amp;Z106&amp;"
"&amp;AA106&amp;"
"
&amp;AB106</f>
        <v>Các tuyến đường giao thông đấu nối trực tiếp ra Đường Xuân Lập - Hàng Gòn đoạn từ Đường số 1 đến Đường sắt có hiện trạng là đường nhựa, bê tông xi măng:
- Có bề rộng ≥5m, cách đường giao thông ≤600m.
- Có bề rộng từ ≥3m đến &lt;5m, cách đường giao thông ≤400m.</v>
      </c>
      <c r="E106" s="148"/>
      <c r="F106" s="149"/>
      <c r="G106" s="69">
        <v>1800</v>
      </c>
      <c r="H106" s="70">
        <v>1300</v>
      </c>
      <c r="I106" s="70">
        <v>1100</v>
      </c>
      <c r="J106" s="136">
        <f>VLOOKUP(C106,'[2]1. MA DO'!$E$5:$AB$1933,23,0)</f>
        <v>1.1200000000000001</v>
      </c>
      <c r="K106" s="137">
        <f t="shared" si="172"/>
        <v>1.1200000000000001</v>
      </c>
      <c r="L106" s="137">
        <f t="shared" si="173"/>
        <v>1.1200000000000001</v>
      </c>
      <c r="M106" s="28">
        <f t="shared" ref="M106:M111" si="254">M105</f>
        <v>2000</v>
      </c>
      <c r="N106" s="28">
        <f t="shared" ref="N106:N111" si="255">N105</f>
        <v>1400</v>
      </c>
      <c r="O106" s="28">
        <f t="shared" ref="O106:O111" si="256">O105</f>
        <v>1100</v>
      </c>
      <c r="P106" s="28">
        <f t="shared" ref="P106:P111" si="257">P105</f>
        <v>750</v>
      </c>
      <c r="Q106" s="17">
        <f t="shared" ref="Q106:Q111" si="258">Q105</f>
        <v>2600</v>
      </c>
      <c r="R106" s="17">
        <f t="shared" ref="R106:R111" si="259">R105</f>
        <v>1800</v>
      </c>
      <c r="S106" s="17">
        <f t="shared" ref="S106:S111" si="260">S105</f>
        <v>1400</v>
      </c>
      <c r="T106" s="17">
        <f t="shared" ref="T106:U111" si="261">T105</f>
        <v>970</v>
      </c>
      <c r="U106" s="17">
        <f t="shared" si="261"/>
        <v>0</v>
      </c>
      <c r="V106" s="17" t="str">
        <f t="shared" ref="V106:V111" si="262">V99</f>
        <v xml:space="preserve">Các tuyến đường giao thông đấu nối trực tiếp ra </v>
      </c>
      <c r="W106" s="17" t="str">
        <f t="shared" ref="W106:X111" si="263">W105</f>
        <v>Đường Xuân Lập - Hàng Gòn</v>
      </c>
      <c r="X106" s="17" t="str">
        <f t="shared" si="263"/>
        <v xml:space="preserve"> đoạn từ Đường số 1</v>
      </c>
      <c r="Y106" s="17" t="str">
        <f t="shared" ref="Y106:Y111" si="264">Y105</f>
        <v xml:space="preserve"> đến Đường sắt</v>
      </c>
      <c r="Z106" s="17" t="s">
        <v>70</v>
      </c>
      <c r="AA106" s="17" t="str">
        <f>AA99</f>
        <v>- Có bề rộng ≥5m, cách đường giao thông ≤600m.</v>
      </c>
      <c r="AB106" s="17" t="str">
        <f>AB99</f>
        <v>- Có bề rộng từ ≥3m đến &lt;5m, cách đường giao thông ≤400m.</v>
      </c>
      <c r="AC106" s="17">
        <f>AC99</f>
        <v>0</v>
      </c>
    </row>
    <row r="107" spans="1:29" s="17" customFormat="1" ht="78.75" x14ac:dyDescent="0.25">
      <c r="A107" s="26">
        <f t="shared" si="175"/>
        <v>101</v>
      </c>
      <c r="B107" s="26" t="str">
        <f t="shared" si="252"/>
        <v>VT3</v>
      </c>
      <c r="C107" s="26" t="str">
        <f t="shared" si="253"/>
        <v>LK90DT_D1</v>
      </c>
      <c r="D107" s="147" t="str">
        <f>V107&amp;W107&amp;X107&amp;Y107&amp;Z107&amp;"
"&amp;AA107&amp;"
"&amp;AB107&amp;"
"&amp;AC107</f>
        <v>Các tuyến đường giao thông đấu nối trực tiếp ra Đường Xuân Lập - Hàng Gòn đoạn từ Đường số 1 đến Đường sắt có hiện trạng là đường nhựa, bê tông xi măng:
- Có bề rộng ≥5m, cách đường giao thông &gt;600m.
- Có bề rộng từ ≥3m đến &lt;5m, cách đường giao thông từ &gt;400m đến ≤600m.
- Có bề rộng &lt;3m, cách đường giao thông ≤200m.</v>
      </c>
      <c r="E107" s="148"/>
      <c r="F107" s="149"/>
      <c r="G107" s="69">
        <v>1400</v>
      </c>
      <c r="H107" s="70">
        <v>980</v>
      </c>
      <c r="I107" s="70">
        <v>840</v>
      </c>
      <c r="J107" s="136">
        <f>VLOOKUP(C107,'[2]1. MA DO'!$E$5:$AB$1933,23,0)</f>
        <v>1.1200000000000001</v>
      </c>
      <c r="K107" s="137">
        <f t="shared" si="172"/>
        <v>1.1200000000000001</v>
      </c>
      <c r="L107" s="137">
        <f t="shared" si="173"/>
        <v>1.1200000000000001</v>
      </c>
      <c r="M107" s="28">
        <f t="shared" si="254"/>
        <v>2000</v>
      </c>
      <c r="N107" s="28">
        <f t="shared" si="255"/>
        <v>1400</v>
      </c>
      <c r="O107" s="28">
        <f t="shared" si="256"/>
        <v>1100</v>
      </c>
      <c r="P107" s="28">
        <f t="shared" si="257"/>
        <v>750</v>
      </c>
      <c r="Q107" s="17">
        <f t="shared" si="258"/>
        <v>2600</v>
      </c>
      <c r="R107" s="17">
        <f t="shared" si="259"/>
        <v>1800</v>
      </c>
      <c r="S107" s="17">
        <f t="shared" si="260"/>
        <v>1400</v>
      </c>
      <c r="T107" s="17">
        <f t="shared" si="261"/>
        <v>970</v>
      </c>
      <c r="U107" s="17">
        <f t="shared" si="261"/>
        <v>0</v>
      </c>
      <c r="V107" s="17" t="str">
        <f t="shared" si="262"/>
        <v xml:space="preserve">Các tuyến đường giao thông đấu nối trực tiếp ra </v>
      </c>
      <c r="W107" s="17" t="str">
        <f t="shared" si="263"/>
        <v>Đường Xuân Lập - Hàng Gòn</v>
      </c>
      <c r="X107" s="17" t="str">
        <f t="shared" si="263"/>
        <v xml:space="preserve"> đoạn từ Đường số 1</v>
      </c>
      <c r="Y107" s="17" t="str">
        <f t="shared" si="264"/>
        <v xml:space="preserve"> đến Đường sắt</v>
      </c>
      <c r="Z107" s="17" t="s">
        <v>70</v>
      </c>
      <c r="AA107" s="17" t="str">
        <f t="shared" ref="AA107:AC107" si="265">AA100</f>
        <v>- Có bề rộng ≥5m, cách đường giao thông &gt;600m.</v>
      </c>
      <c r="AB107" s="17" t="str">
        <f t="shared" si="265"/>
        <v>- Có bề rộng từ ≥3m đến &lt;5m, cách đường giao thông từ &gt;400m đến ≤600m.</v>
      </c>
      <c r="AC107" s="17" t="str">
        <f t="shared" si="265"/>
        <v>- Có bề rộng &lt;3m, cách đường giao thông ≤200m.</v>
      </c>
    </row>
    <row r="108" spans="1:29" s="17" customFormat="1" ht="94.5" x14ac:dyDescent="0.25">
      <c r="A108" s="26">
        <f t="shared" si="175"/>
        <v>102</v>
      </c>
      <c r="B108" s="26" t="str">
        <f t="shared" si="252"/>
        <v>VT4</v>
      </c>
      <c r="C108" s="26" t="str">
        <f t="shared" si="253"/>
        <v>LK90DT_D1</v>
      </c>
      <c r="D108" s="147" t="str">
        <f>V108&amp;W108&amp;X108&amp;Y108&amp;Z108</f>
        <v>Các tuyến đường giao thông đấu nối trực tiếp ra Đường Xuân Lập - Hàng Gòn đoạn từ Đường số 1 đến Đường sắt có hiện trạng là đường nhựa, bê tông xi măng:
- Có bề rộng từ ≥3m đến &lt;5m, cách đường giao thông &gt;600m.
- Có bề rộng &lt;3m, cách đường giao thông &gt;200m.</v>
      </c>
      <c r="E108" s="148"/>
      <c r="F108" s="149"/>
      <c r="G108" s="69">
        <v>970</v>
      </c>
      <c r="H108" s="70">
        <v>680</v>
      </c>
      <c r="I108" s="70">
        <v>580</v>
      </c>
      <c r="J108" s="136">
        <f>VLOOKUP(C108,'[2]1. MA DO'!$E$5:$AB$1933,23,0)</f>
        <v>1.1200000000000001</v>
      </c>
      <c r="K108" s="137">
        <f t="shared" si="172"/>
        <v>1.1200000000000001</v>
      </c>
      <c r="L108" s="137">
        <f t="shared" si="173"/>
        <v>1.1200000000000001</v>
      </c>
      <c r="M108" s="28">
        <f t="shared" si="254"/>
        <v>2000</v>
      </c>
      <c r="N108" s="28">
        <f t="shared" si="255"/>
        <v>1400</v>
      </c>
      <c r="O108" s="28">
        <f t="shared" si="256"/>
        <v>1100</v>
      </c>
      <c r="P108" s="28">
        <f t="shared" si="257"/>
        <v>750</v>
      </c>
      <c r="Q108" s="17">
        <f t="shared" si="258"/>
        <v>2600</v>
      </c>
      <c r="R108" s="17">
        <f t="shared" si="259"/>
        <v>1800</v>
      </c>
      <c r="S108" s="17">
        <f t="shared" si="260"/>
        <v>1400</v>
      </c>
      <c r="T108" s="17">
        <f t="shared" si="261"/>
        <v>970</v>
      </c>
      <c r="U108" s="17">
        <f t="shared" si="261"/>
        <v>0</v>
      </c>
      <c r="V108" s="17" t="str">
        <f t="shared" si="262"/>
        <v xml:space="preserve">Các tuyến đường giao thông đấu nối trực tiếp ra </v>
      </c>
      <c r="W108" s="17" t="str">
        <f t="shared" si="263"/>
        <v>Đường Xuân Lập - Hàng Gòn</v>
      </c>
      <c r="X108" s="17" t="str">
        <f t="shared" si="263"/>
        <v xml:space="preserve"> đoạn từ Đường số 1</v>
      </c>
      <c r="Y108" s="17" t="str">
        <f t="shared" si="264"/>
        <v xml:space="preserve"> đến Đường sắt</v>
      </c>
      <c r="Z108" s="17" t="s">
        <v>71</v>
      </c>
      <c r="AA108" s="17">
        <f t="shared" ref="AA108:AC108" si="266">AA101</f>
        <v>0</v>
      </c>
      <c r="AB108" s="17">
        <f t="shared" si="266"/>
        <v>0</v>
      </c>
      <c r="AC108" s="17">
        <f t="shared" si="266"/>
        <v>0</v>
      </c>
    </row>
    <row r="109" spans="1:29" s="17" customFormat="1" ht="94.5" x14ac:dyDescent="0.25">
      <c r="A109" s="26">
        <f t="shared" si="175"/>
        <v>103</v>
      </c>
      <c r="B109" s="26" t="str">
        <f t="shared" si="252"/>
        <v>VT2*0,8</v>
      </c>
      <c r="C109" s="26" t="str">
        <f t="shared" si="253"/>
        <v>LK90DT_D1</v>
      </c>
      <c r="D109" s="147" t="str">
        <f>V109&amp;W109&amp;X109&amp;Y109&amp;Z109&amp;"
"&amp;AA109&amp;"
"
&amp;AB109</f>
        <v>Các tuyến đường giao thông không đấu nối trực tiếp và thông ra Đường Xuân Lập - Hàng Gòn đoạn từ Đường số 1 đến Đường sắt có hiện trạng là đường nhựa, bê tông xi măng:
- Có bề rộng ≥5m, cách đường giao thông ≤600m.
- Có bề rộng từ ≥3m đến &lt;5m, cách đường giao thông ≤400m.</v>
      </c>
      <c r="E109" s="148"/>
      <c r="F109" s="149"/>
      <c r="G109" s="69">
        <v>1600</v>
      </c>
      <c r="H109" s="70">
        <v>1100</v>
      </c>
      <c r="I109" s="70">
        <v>960</v>
      </c>
      <c r="J109" s="136">
        <f>VLOOKUP(C109,'[2]1. MA DO'!$E$5:$AB$1933,23,0)</f>
        <v>1.1200000000000001</v>
      </c>
      <c r="K109" s="137">
        <f t="shared" si="172"/>
        <v>1.1200000000000001</v>
      </c>
      <c r="L109" s="137">
        <f t="shared" si="173"/>
        <v>1.1200000000000001</v>
      </c>
      <c r="M109" s="28">
        <f t="shared" si="254"/>
        <v>2000</v>
      </c>
      <c r="N109" s="28">
        <f t="shared" si="255"/>
        <v>1400</v>
      </c>
      <c r="O109" s="28">
        <f t="shared" si="256"/>
        <v>1100</v>
      </c>
      <c r="P109" s="28">
        <f t="shared" si="257"/>
        <v>750</v>
      </c>
      <c r="Q109" s="17">
        <f t="shared" si="258"/>
        <v>2600</v>
      </c>
      <c r="R109" s="17">
        <f t="shared" si="259"/>
        <v>1800</v>
      </c>
      <c r="S109" s="17">
        <f t="shared" si="260"/>
        <v>1400</v>
      </c>
      <c r="T109" s="17">
        <f t="shared" si="261"/>
        <v>970</v>
      </c>
      <c r="U109" s="17">
        <f t="shared" si="261"/>
        <v>0</v>
      </c>
      <c r="V109" s="17" t="str">
        <f t="shared" si="262"/>
        <v xml:space="preserve">Các tuyến đường giao thông không đấu nối trực tiếp và thông ra </v>
      </c>
      <c r="W109" s="17" t="str">
        <f t="shared" si="263"/>
        <v>Đường Xuân Lập - Hàng Gòn</v>
      </c>
      <c r="X109" s="17" t="str">
        <f t="shared" si="263"/>
        <v xml:space="preserve"> đoạn từ Đường số 1</v>
      </c>
      <c r="Y109" s="17" t="str">
        <f t="shared" si="264"/>
        <v xml:space="preserve"> đến Đường sắt</v>
      </c>
      <c r="Z109" s="17" t="s">
        <v>70</v>
      </c>
      <c r="AA109" s="17" t="str">
        <f t="shared" ref="AA109:AC109" si="267">AA102</f>
        <v>- Có bề rộng ≥5m, cách đường giao thông ≤600m.</v>
      </c>
      <c r="AB109" s="17" t="str">
        <f t="shared" si="267"/>
        <v>- Có bề rộng từ ≥3m đến &lt;5m, cách đường giao thông ≤400m.</v>
      </c>
      <c r="AC109" s="17">
        <f t="shared" si="267"/>
        <v>0</v>
      </c>
    </row>
    <row r="110" spans="1:29" s="17" customFormat="1" ht="94.5" x14ac:dyDescent="0.25">
      <c r="A110" s="26">
        <f t="shared" si="175"/>
        <v>104</v>
      </c>
      <c r="B110" s="26" t="str">
        <f t="shared" si="252"/>
        <v>VT3*0,8</v>
      </c>
      <c r="C110" s="26" t="str">
        <f t="shared" si="253"/>
        <v>LK90DT_D1</v>
      </c>
      <c r="D110" s="147" t="str">
        <f>V110&amp;W110&amp;X110&amp;Y110&amp;Z110&amp;"
"&amp;AA110&amp;"
"
&amp;AB110&amp;"
"&amp;AC110</f>
        <v>Các tuyến đường giao thông không đấu nối trực tiếp và thông ra Đường Xuân Lập - Hàng Gòn đoạn từ Đường số 1 đến Đường sắt có hiện trạng là đường nhựa, bê tông xi măng:
- Có bề rộng ≥5m, cách đường giao thông &gt;600m.
- Có bề rộng từ ≥3m đến &lt;5m, cách đường giao thông từ &gt;400m đến ≤600m.
- Có bề rộng &lt;3m, cách đường giao thông ≤200m.</v>
      </c>
      <c r="E110" s="148"/>
      <c r="F110" s="149"/>
      <c r="G110" s="69">
        <v>1300</v>
      </c>
      <c r="H110" s="70">
        <v>910</v>
      </c>
      <c r="I110" s="70">
        <v>780</v>
      </c>
      <c r="J110" s="136">
        <f>VLOOKUP(C110,'[2]1. MA DO'!$E$5:$AB$1933,23,0)</f>
        <v>1.1200000000000001</v>
      </c>
      <c r="K110" s="137">
        <f t="shared" si="172"/>
        <v>1.1200000000000001</v>
      </c>
      <c r="L110" s="137">
        <f t="shared" si="173"/>
        <v>1.1200000000000001</v>
      </c>
      <c r="M110" s="28">
        <f t="shared" si="254"/>
        <v>2000</v>
      </c>
      <c r="N110" s="28">
        <f t="shared" si="255"/>
        <v>1400</v>
      </c>
      <c r="O110" s="28">
        <f t="shared" si="256"/>
        <v>1100</v>
      </c>
      <c r="P110" s="28">
        <f t="shared" si="257"/>
        <v>750</v>
      </c>
      <c r="Q110" s="17">
        <f t="shared" si="258"/>
        <v>2600</v>
      </c>
      <c r="R110" s="17">
        <f t="shared" si="259"/>
        <v>1800</v>
      </c>
      <c r="S110" s="17">
        <f t="shared" si="260"/>
        <v>1400</v>
      </c>
      <c r="T110" s="17">
        <f t="shared" si="261"/>
        <v>970</v>
      </c>
      <c r="U110" s="17">
        <f t="shared" si="261"/>
        <v>0</v>
      </c>
      <c r="V110" s="17" t="str">
        <f t="shared" si="262"/>
        <v xml:space="preserve">Các tuyến đường giao thông không đấu nối trực tiếp và thông ra </v>
      </c>
      <c r="W110" s="17" t="str">
        <f t="shared" si="263"/>
        <v>Đường Xuân Lập - Hàng Gòn</v>
      </c>
      <c r="X110" s="17" t="str">
        <f t="shared" si="263"/>
        <v xml:space="preserve"> đoạn từ Đường số 1</v>
      </c>
      <c r="Y110" s="17" t="str">
        <f t="shared" si="264"/>
        <v xml:space="preserve"> đến Đường sắt</v>
      </c>
      <c r="Z110" s="17" t="s">
        <v>70</v>
      </c>
      <c r="AA110" s="17" t="str">
        <f t="shared" ref="AA110:AC110" si="268">AA103</f>
        <v>- Có bề rộng ≥5m, cách đường giao thông &gt;600m.</v>
      </c>
      <c r="AB110" s="17" t="str">
        <f t="shared" si="268"/>
        <v>- Có bề rộng từ ≥3m đến &lt;5m, cách đường giao thông từ &gt;400m đến ≤600m.</v>
      </c>
      <c r="AC110" s="17" t="str">
        <f t="shared" si="268"/>
        <v>- Có bề rộng &lt;3m, cách đường giao thông ≤200m.</v>
      </c>
    </row>
    <row r="111" spans="1:29" s="17" customFormat="1" ht="94.5" x14ac:dyDescent="0.25">
      <c r="A111" s="26">
        <f t="shared" si="175"/>
        <v>105</v>
      </c>
      <c r="B111" s="26" t="str">
        <f t="shared" si="252"/>
        <v>VT4*0,8</v>
      </c>
      <c r="C111" s="26" t="str">
        <f t="shared" si="253"/>
        <v>LK90DT_D1</v>
      </c>
      <c r="D111" s="147" t="str">
        <f>V111&amp;W111&amp;X111&amp;Y111&amp;Z111</f>
        <v>Các tuyến đường giao thông không đấu nối trực tiếp và thông ra Đường Xuân Lập - Hàng Gòn đoạn từ Đường số 1 đến Đường sắt có hiện trạng là đường nhựa, bê tông xi măng:
- Có bề rộng từ ≥3m đến &lt;5m, cách đường giao thông &gt;600m.
- Có bề rộng &lt;3m, cách đường giao thông &gt; 200m.</v>
      </c>
      <c r="E111" s="148"/>
      <c r="F111" s="149"/>
      <c r="G111" s="69">
        <v>870</v>
      </c>
      <c r="H111" s="70">
        <v>610</v>
      </c>
      <c r="I111" s="70">
        <v>520</v>
      </c>
      <c r="J111" s="136">
        <f>VLOOKUP(C111,'[2]1. MA DO'!$E$5:$AB$1933,23,0)</f>
        <v>1.1200000000000001</v>
      </c>
      <c r="K111" s="137">
        <f t="shared" si="172"/>
        <v>1.1200000000000001</v>
      </c>
      <c r="L111" s="137">
        <f t="shared" si="173"/>
        <v>1.1200000000000001</v>
      </c>
      <c r="M111" s="28">
        <f t="shared" si="254"/>
        <v>2000</v>
      </c>
      <c r="N111" s="28">
        <f t="shared" si="255"/>
        <v>1400</v>
      </c>
      <c r="O111" s="28">
        <f t="shared" si="256"/>
        <v>1100</v>
      </c>
      <c r="P111" s="28">
        <f t="shared" si="257"/>
        <v>750</v>
      </c>
      <c r="Q111" s="17">
        <f t="shared" si="258"/>
        <v>2600</v>
      </c>
      <c r="R111" s="17">
        <f t="shared" si="259"/>
        <v>1800</v>
      </c>
      <c r="S111" s="17">
        <f t="shared" si="260"/>
        <v>1400</v>
      </c>
      <c r="T111" s="17">
        <f t="shared" si="261"/>
        <v>970</v>
      </c>
      <c r="U111" s="17">
        <f t="shared" si="261"/>
        <v>0</v>
      </c>
      <c r="V111" s="17" t="str">
        <f t="shared" si="262"/>
        <v xml:space="preserve">Các tuyến đường giao thông không đấu nối trực tiếp và thông ra </v>
      </c>
      <c r="W111" s="17" t="str">
        <f t="shared" si="263"/>
        <v>Đường Xuân Lập - Hàng Gòn</v>
      </c>
      <c r="X111" s="17" t="str">
        <f t="shared" si="263"/>
        <v xml:space="preserve"> đoạn từ Đường số 1</v>
      </c>
      <c r="Y111" s="17" t="str">
        <f t="shared" si="264"/>
        <v xml:space="preserve"> đến Đường sắt</v>
      </c>
      <c r="Z111" s="17" t="s">
        <v>72</v>
      </c>
      <c r="AA111" s="17">
        <f t="shared" ref="AA111:AC111" si="269">AA104</f>
        <v>0</v>
      </c>
      <c r="AB111" s="17">
        <f t="shared" si="269"/>
        <v>0</v>
      </c>
      <c r="AC111" s="17">
        <f t="shared" si="269"/>
        <v>0</v>
      </c>
    </row>
    <row r="112" spans="1:29" s="17" customFormat="1" ht="47.25" x14ac:dyDescent="0.25">
      <c r="A112" s="26">
        <f t="shared" si="175"/>
        <v>106</v>
      </c>
      <c r="B112" s="26" t="str">
        <f>'Đầu vào (2)'!G106</f>
        <v>LK90DT_D2</v>
      </c>
      <c r="C112" s="26" t="str">
        <f>$B$112</f>
        <v>LK90DT_D2</v>
      </c>
      <c r="D112" s="27" t="str">
        <f>'Đầu vào (2)'!H106</f>
        <v>Đường Xuân Lập - Hàng Gòn</v>
      </c>
      <c r="E112" s="27" t="str">
        <f>'Đầu vào (2)'!I106</f>
        <v>Đường sắt</v>
      </c>
      <c r="F112" s="27" t="str">
        <f>'Đầu vào (2)'!K106</f>
        <v>Hết ranh thửa đất số 27, tờ BĐĐC số 25 về bên phải, phường Xuân Lập</v>
      </c>
      <c r="G112" s="109">
        <v>1800</v>
      </c>
      <c r="H112" s="70">
        <v>1300</v>
      </c>
      <c r="I112" s="70">
        <v>1100</v>
      </c>
      <c r="J112" s="136">
        <f>VLOOKUP(C112,'[2]1. MA DO'!$E$5:$AB$1933,23,0)</f>
        <v>1.1200000000000001</v>
      </c>
      <c r="K112" s="137">
        <f t="shared" si="172"/>
        <v>1.1200000000000001</v>
      </c>
      <c r="L112" s="137">
        <f t="shared" si="173"/>
        <v>1.1200000000000001</v>
      </c>
      <c r="M112" s="28">
        <f>'Đầu vào (2)'!L106</f>
        <v>1400</v>
      </c>
      <c r="N112" s="28">
        <f>'Đầu vào (2)'!M106</f>
        <v>700</v>
      </c>
      <c r="O112" s="28">
        <f>'Đầu vào (2)'!N106</f>
        <v>600</v>
      </c>
      <c r="P112" s="28">
        <f>'Đầu vào (2)'!O106</f>
        <v>500</v>
      </c>
      <c r="Q112" s="17">
        <f>VLOOKUP(B112,'[3]Giá đề xuất ODT'!$G$11:$AD$2233,21,0)</f>
        <v>1800</v>
      </c>
      <c r="R112" s="17">
        <f>VLOOKUP(B112,'[3]Giá đề xuất ODT'!$G$11:$AD$2233,22,0)</f>
        <v>910</v>
      </c>
      <c r="S112" s="17">
        <f>VLOOKUP(B112,'[3]Giá đề xuất ODT'!$G$11:$AD$2233,23,0)</f>
        <v>780</v>
      </c>
      <c r="T112" s="17">
        <f>VLOOKUP(B112,'[3]Giá đề xuất ODT'!$G$11:$AD$2233,24,0)</f>
        <v>650</v>
      </c>
      <c r="U112" s="6"/>
      <c r="W112" s="17" t="str">
        <f>D112</f>
        <v>Đường Xuân Lập - Hàng Gòn</v>
      </c>
      <c r="X112" s="17" t="str">
        <f>" đoạn từ "&amp;E112</f>
        <v xml:space="preserve"> đoạn từ Đường sắt</v>
      </c>
      <c r="Y112" s="17" t="str">
        <f>" đến "&amp;F112</f>
        <v xml:space="preserve"> đến Hết ranh thửa đất số 27, tờ BĐĐC số 25 về bên phải, phường Xuân Lập</v>
      </c>
      <c r="AC112" s="17">
        <v>0</v>
      </c>
    </row>
    <row r="113" spans="1:29" s="17" customFormat="1" ht="78.75" x14ac:dyDescent="0.25">
      <c r="A113" s="26">
        <f t="shared" si="175"/>
        <v>107</v>
      </c>
      <c r="B113" s="26" t="str">
        <f t="shared" ref="B113:B132" si="270">B106</f>
        <v>VT2</v>
      </c>
      <c r="C113" s="26" t="str">
        <f t="shared" ref="C113:C118" si="271">$B$112</f>
        <v>LK90DT_D2</v>
      </c>
      <c r="D113" s="147" t="str">
        <f>V113&amp;W113&amp;X113&amp;Y113&amp;Z113&amp;"
"&amp;AA113&amp;"
"
&amp;AB113</f>
        <v>Các tuyến đường giao thông đấu nối trực tiếp ra Đường Xuân Lập - Hàng Gòn đoạn từ Đường sắt đến Hết ranh thửa đất số 27, tờ BĐĐC số 25 về bên phải, phường Xuân Lập có hiện trạng là đường nhựa, bê tông xi măng:
- Có bề rộng ≥5m, cách đường giao thông ≤600m.
- Có bề rộng từ ≥3m đến &lt;5m, cách đường giao thông ≤400m.</v>
      </c>
      <c r="E113" s="148"/>
      <c r="F113" s="149"/>
      <c r="G113" s="69">
        <v>910</v>
      </c>
      <c r="H113" s="70">
        <v>640</v>
      </c>
      <c r="I113" s="70">
        <v>550</v>
      </c>
      <c r="J113" s="136">
        <f>VLOOKUP(C113,'[2]1. MA DO'!$E$5:$AB$1933,23,0)</f>
        <v>1.1200000000000001</v>
      </c>
      <c r="K113" s="137">
        <f t="shared" si="172"/>
        <v>1.1200000000000001</v>
      </c>
      <c r="L113" s="137">
        <f t="shared" si="173"/>
        <v>1.1200000000000001</v>
      </c>
      <c r="M113" s="28">
        <f t="shared" ref="M113:M132" si="272">M112</f>
        <v>1400</v>
      </c>
      <c r="N113" s="28">
        <f t="shared" ref="N113:U132" si="273">N112</f>
        <v>700</v>
      </c>
      <c r="O113" s="28">
        <f t="shared" ref="O113:U131" si="274">O112</f>
        <v>600</v>
      </c>
      <c r="P113" s="28">
        <f t="shared" ref="P113:U130" si="275">P112</f>
        <v>500</v>
      </c>
      <c r="Q113" s="17">
        <f t="shared" ref="Q113:U129" si="276">Q112</f>
        <v>1800</v>
      </c>
      <c r="R113" s="17">
        <f t="shared" ref="R113:U128" si="277">R112</f>
        <v>910</v>
      </c>
      <c r="S113" s="17">
        <f t="shared" ref="S113:U125" si="278">S112</f>
        <v>780</v>
      </c>
      <c r="T113" s="17">
        <f t="shared" ref="T113:U118" si="279">T112</f>
        <v>650</v>
      </c>
      <c r="U113" s="17">
        <f t="shared" si="279"/>
        <v>0</v>
      </c>
      <c r="V113" s="17" t="str">
        <f t="shared" ref="V113:V118" si="280">V106</f>
        <v xml:space="preserve">Các tuyến đường giao thông đấu nối trực tiếp ra </v>
      </c>
      <c r="W113" s="17" t="str">
        <f t="shared" ref="W113:X118" si="281">W112</f>
        <v>Đường Xuân Lập - Hàng Gòn</v>
      </c>
      <c r="X113" s="17" t="str">
        <f t="shared" si="281"/>
        <v xml:space="preserve"> đoạn từ Đường sắt</v>
      </c>
      <c r="Y113" s="17" t="str">
        <f t="shared" ref="Y113:Y132" si="282">Y112</f>
        <v xml:space="preserve"> đến Hết ranh thửa đất số 27, tờ BĐĐC số 25 về bên phải, phường Xuân Lập</v>
      </c>
      <c r="Z113" s="17" t="s">
        <v>70</v>
      </c>
      <c r="AA113" s="17" t="str">
        <f>AA106</f>
        <v>- Có bề rộng ≥5m, cách đường giao thông ≤600m.</v>
      </c>
      <c r="AB113" s="17" t="str">
        <f>AB106</f>
        <v>- Có bề rộng từ ≥3m đến &lt;5m, cách đường giao thông ≤400m.</v>
      </c>
      <c r="AC113" s="17">
        <f>AC106</f>
        <v>0</v>
      </c>
    </row>
    <row r="114" spans="1:29" s="17" customFormat="1" ht="78.75" x14ac:dyDescent="0.25">
      <c r="A114" s="26">
        <f t="shared" si="175"/>
        <v>108</v>
      </c>
      <c r="B114" s="26" t="str">
        <f t="shared" si="270"/>
        <v>VT3</v>
      </c>
      <c r="C114" s="26" t="str">
        <f t="shared" si="271"/>
        <v>LK90DT_D2</v>
      </c>
      <c r="D114" s="147" t="str">
        <f>V114&amp;W114&amp;X114&amp;Y114&amp;Z114&amp;"
"&amp;AA114&amp;"
"&amp;AB114&amp;"
"&amp;AC114</f>
        <v>Các tuyến đường giao thông đấu nối trực tiếp ra Đường Xuân Lập - Hàng Gòn đoạn từ Đường sắt đến Hết ranh thửa đất số 27, tờ BĐĐC số 25 về bên phải, phường Xuân Lập có hiện trạng là đường nhựa, bê tông xi măng:
- Có bề rộng ≥5m, cách đường giao thông &gt;600m.
- Có bề rộng từ ≥3m đến &lt;5m, cách đường giao thông từ &gt;400m đến ≤600m.
- Có bề rộng &lt;3m, cách đường giao thông ≤200m.</v>
      </c>
      <c r="E114" s="148"/>
      <c r="F114" s="149"/>
      <c r="G114" s="69">
        <v>780</v>
      </c>
      <c r="H114" s="70">
        <v>550</v>
      </c>
      <c r="I114" s="70">
        <v>470</v>
      </c>
      <c r="J114" s="136">
        <f>VLOOKUP(C114,'[2]1. MA DO'!$E$5:$AB$1933,23,0)</f>
        <v>1.1200000000000001</v>
      </c>
      <c r="K114" s="137">
        <f t="shared" si="172"/>
        <v>1.1200000000000001</v>
      </c>
      <c r="L114" s="137">
        <f t="shared" si="173"/>
        <v>1.1200000000000001</v>
      </c>
      <c r="M114" s="28">
        <f t="shared" si="272"/>
        <v>1400</v>
      </c>
      <c r="N114" s="28">
        <f t="shared" si="273"/>
        <v>700</v>
      </c>
      <c r="O114" s="28">
        <f t="shared" si="274"/>
        <v>600</v>
      </c>
      <c r="P114" s="28">
        <f t="shared" si="275"/>
        <v>500</v>
      </c>
      <c r="Q114" s="17">
        <f t="shared" si="276"/>
        <v>1800</v>
      </c>
      <c r="R114" s="17">
        <f t="shared" si="277"/>
        <v>910</v>
      </c>
      <c r="S114" s="17">
        <f t="shared" si="278"/>
        <v>780</v>
      </c>
      <c r="T114" s="17">
        <f t="shared" si="279"/>
        <v>650</v>
      </c>
      <c r="U114" s="17">
        <f t="shared" si="279"/>
        <v>0</v>
      </c>
      <c r="V114" s="17" t="str">
        <f t="shared" si="280"/>
        <v xml:space="preserve">Các tuyến đường giao thông đấu nối trực tiếp ra </v>
      </c>
      <c r="W114" s="17" t="str">
        <f t="shared" si="281"/>
        <v>Đường Xuân Lập - Hàng Gòn</v>
      </c>
      <c r="X114" s="17" t="str">
        <f t="shared" si="281"/>
        <v xml:space="preserve"> đoạn từ Đường sắt</v>
      </c>
      <c r="Y114" s="17" t="str">
        <f t="shared" si="282"/>
        <v xml:space="preserve"> đến Hết ranh thửa đất số 27, tờ BĐĐC số 25 về bên phải, phường Xuân Lập</v>
      </c>
      <c r="Z114" s="17" t="s">
        <v>70</v>
      </c>
      <c r="AA114" s="17" t="str">
        <f t="shared" ref="AA114:AC114" si="283">AA107</f>
        <v>- Có bề rộng ≥5m, cách đường giao thông &gt;600m.</v>
      </c>
      <c r="AB114" s="17" t="str">
        <f t="shared" si="283"/>
        <v>- Có bề rộng từ ≥3m đến &lt;5m, cách đường giao thông từ &gt;400m đến ≤600m.</v>
      </c>
      <c r="AC114" s="17" t="str">
        <f t="shared" si="283"/>
        <v>- Có bề rộng &lt;3m, cách đường giao thông ≤200m.</v>
      </c>
    </row>
    <row r="115" spans="1:29" s="17" customFormat="1" ht="94.5" x14ac:dyDescent="0.25">
      <c r="A115" s="26">
        <f t="shared" si="175"/>
        <v>109</v>
      </c>
      <c r="B115" s="26" t="str">
        <f t="shared" si="270"/>
        <v>VT4</v>
      </c>
      <c r="C115" s="26" t="str">
        <f t="shared" si="271"/>
        <v>LK90DT_D2</v>
      </c>
      <c r="D115" s="147" t="str">
        <f>V115&amp;W115&amp;X115&amp;Y115&amp;Z115</f>
        <v>Các tuyến đường giao thông đấu nối trực tiếp ra Đường Xuân Lập - Hàng Gòn đoạn từ Đường sắt đến Hết ranh thửa đất số 27, tờ BĐĐC số 25 về bên phải, phường Xuân Lập có hiện trạng là đường nhựa, bê tông xi măng:
- Có bề rộng từ ≥3m đến &lt;5m, cách đường giao thông &gt;600m.
- Có bề rộng &lt;3m, cách đường giao thông &gt;200m.</v>
      </c>
      <c r="E115" s="148"/>
      <c r="F115" s="149"/>
      <c r="G115" s="69">
        <v>650</v>
      </c>
      <c r="H115" s="70">
        <v>460</v>
      </c>
      <c r="I115" s="70">
        <v>390</v>
      </c>
      <c r="J115" s="136">
        <f>VLOOKUP(C115,'[2]1. MA DO'!$E$5:$AB$1933,23,0)</f>
        <v>1.1200000000000001</v>
      </c>
      <c r="K115" s="137">
        <f t="shared" si="172"/>
        <v>1.1200000000000001</v>
      </c>
      <c r="L115" s="137">
        <f t="shared" si="173"/>
        <v>1.1200000000000001</v>
      </c>
      <c r="M115" s="28">
        <f t="shared" si="272"/>
        <v>1400</v>
      </c>
      <c r="N115" s="28">
        <f t="shared" si="273"/>
        <v>700</v>
      </c>
      <c r="O115" s="28">
        <f t="shared" si="274"/>
        <v>600</v>
      </c>
      <c r="P115" s="28">
        <f t="shared" si="275"/>
        <v>500</v>
      </c>
      <c r="Q115" s="17">
        <f t="shared" si="276"/>
        <v>1800</v>
      </c>
      <c r="R115" s="17">
        <f t="shared" si="277"/>
        <v>910</v>
      </c>
      <c r="S115" s="17">
        <f t="shared" si="278"/>
        <v>780</v>
      </c>
      <c r="T115" s="17">
        <f t="shared" si="279"/>
        <v>650</v>
      </c>
      <c r="U115" s="17">
        <f t="shared" si="279"/>
        <v>0</v>
      </c>
      <c r="V115" s="17" t="str">
        <f t="shared" si="280"/>
        <v xml:space="preserve">Các tuyến đường giao thông đấu nối trực tiếp ra </v>
      </c>
      <c r="W115" s="17" t="str">
        <f t="shared" si="281"/>
        <v>Đường Xuân Lập - Hàng Gòn</v>
      </c>
      <c r="X115" s="17" t="str">
        <f t="shared" si="281"/>
        <v xml:space="preserve"> đoạn từ Đường sắt</v>
      </c>
      <c r="Y115" s="17" t="str">
        <f t="shared" si="282"/>
        <v xml:space="preserve"> đến Hết ranh thửa đất số 27, tờ BĐĐC số 25 về bên phải, phường Xuân Lập</v>
      </c>
      <c r="Z115" s="17" t="s">
        <v>71</v>
      </c>
      <c r="AA115" s="17">
        <f t="shared" ref="AA115:AC115" si="284">AA108</f>
        <v>0</v>
      </c>
      <c r="AB115" s="17">
        <f t="shared" si="284"/>
        <v>0</v>
      </c>
      <c r="AC115" s="17">
        <f t="shared" si="284"/>
        <v>0</v>
      </c>
    </row>
    <row r="116" spans="1:29" s="17" customFormat="1" ht="94.5" x14ac:dyDescent="0.25">
      <c r="A116" s="26">
        <f t="shared" si="175"/>
        <v>110</v>
      </c>
      <c r="B116" s="26" t="str">
        <f t="shared" si="270"/>
        <v>VT2*0,8</v>
      </c>
      <c r="C116" s="26" t="str">
        <f t="shared" si="271"/>
        <v>LK90DT_D2</v>
      </c>
      <c r="D116" s="147" t="str">
        <f>V116&amp;W116&amp;X116&amp;Y116&amp;Z116&amp;"
"&amp;AA116&amp;"
"
&amp;AB116</f>
        <v>Các tuyến đường giao thông không đấu nối trực tiếp và thông ra Đường Xuân Lập - Hàng Gòn đoạn từ Đường sắt đến Hết ranh thửa đất số 27, tờ BĐĐC số 25 về bên phải, phường Xuân Lập có hiện trạng là đường nhựa, bê tông xi măng:
- Có bề rộng ≥5m, cách đường giao thông ≤600m.
- Có bề rộng từ ≥3m đến &lt;5m, cách đường giao thông ≤400m.</v>
      </c>
      <c r="E116" s="148"/>
      <c r="F116" s="149"/>
      <c r="G116" s="69">
        <v>820</v>
      </c>
      <c r="H116" s="70">
        <v>570</v>
      </c>
      <c r="I116" s="70">
        <v>490</v>
      </c>
      <c r="J116" s="136">
        <f>VLOOKUP(C116,'[2]1. MA DO'!$E$5:$AB$1933,23,0)</f>
        <v>1.1200000000000001</v>
      </c>
      <c r="K116" s="137">
        <f t="shared" si="172"/>
        <v>1.1200000000000001</v>
      </c>
      <c r="L116" s="137">
        <f t="shared" si="173"/>
        <v>1.1200000000000001</v>
      </c>
      <c r="M116" s="28">
        <f t="shared" si="272"/>
        <v>1400</v>
      </c>
      <c r="N116" s="28">
        <f t="shared" si="273"/>
        <v>700</v>
      </c>
      <c r="O116" s="28">
        <f t="shared" si="274"/>
        <v>600</v>
      </c>
      <c r="P116" s="28">
        <f t="shared" si="275"/>
        <v>500</v>
      </c>
      <c r="Q116" s="17">
        <f t="shared" si="276"/>
        <v>1800</v>
      </c>
      <c r="R116" s="17">
        <f t="shared" si="277"/>
        <v>910</v>
      </c>
      <c r="S116" s="17">
        <f t="shared" si="278"/>
        <v>780</v>
      </c>
      <c r="T116" s="17">
        <f t="shared" si="279"/>
        <v>650</v>
      </c>
      <c r="U116" s="17">
        <f t="shared" si="279"/>
        <v>0</v>
      </c>
      <c r="V116" s="17" t="str">
        <f t="shared" si="280"/>
        <v xml:space="preserve">Các tuyến đường giao thông không đấu nối trực tiếp và thông ra </v>
      </c>
      <c r="W116" s="17" t="str">
        <f t="shared" si="281"/>
        <v>Đường Xuân Lập - Hàng Gòn</v>
      </c>
      <c r="X116" s="17" t="str">
        <f t="shared" si="281"/>
        <v xml:space="preserve"> đoạn từ Đường sắt</v>
      </c>
      <c r="Y116" s="17" t="str">
        <f t="shared" si="282"/>
        <v xml:space="preserve"> đến Hết ranh thửa đất số 27, tờ BĐĐC số 25 về bên phải, phường Xuân Lập</v>
      </c>
      <c r="Z116" s="17" t="s">
        <v>70</v>
      </c>
      <c r="AA116" s="17" t="str">
        <f t="shared" ref="AA116:AC116" si="285">AA109</f>
        <v>- Có bề rộng ≥5m, cách đường giao thông ≤600m.</v>
      </c>
      <c r="AB116" s="17" t="str">
        <f t="shared" si="285"/>
        <v>- Có bề rộng từ ≥3m đến &lt;5m, cách đường giao thông ≤400m.</v>
      </c>
      <c r="AC116" s="17">
        <f t="shared" si="285"/>
        <v>0</v>
      </c>
    </row>
    <row r="117" spans="1:29" s="17" customFormat="1" ht="94.5" x14ac:dyDescent="0.25">
      <c r="A117" s="26">
        <f t="shared" si="175"/>
        <v>111</v>
      </c>
      <c r="B117" s="26" t="str">
        <f t="shared" si="270"/>
        <v>VT3*0,8</v>
      </c>
      <c r="C117" s="26" t="str">
        <f t="shared" si="271"/>
        <v>LK90DT_D2</v>
      </c>
      <c r="D117" s="147" t="str">
        <f>V117&amp;W117&amp;X117&amp;Y117&amp;Z117&amp;"
"&amp;AA117&amp;"
"
&amp;AB117&amp;"
"&amp;AC117</f>
        <v>Các tuyến đường giao thông không đấu nối trực tiếp và thông ra Đường Xuân Lập - Hàng Gòn đoạn từ Đường sắt đến Hết ranh thửa đất số 27, tờ BĐĐC số 25 về bên phải, phường Xuân Lập có hiện trạng là đường nhựa, bê tông xi măng:
- Có bề rộng ≥5m, cách đường giao thông &gt;600m.
- Có bề rộng từ ≥3m đến &lt;5m, cách đường giao thông từ &gt;400m đến ≤600m.
- Có bề rộng &lt;3m, cách đường giao thông ≤200m.</v>
      </c>
      <c r="E117" s="148"/>
      <c r="F117" s="149"/>
      <c r="G117" s="69">
        <v>700</v>
      </c>
      <c r="H117" s="70">
        <v>490</v>
      </c>
      <c r="I117" s="70">
        <v>420</v>
      </c>
      <c r="J117" s="136">
        <f>VLOOKUP(C117,'[2]1. MA DO'!$E$5:$AB$1933,23,0)</f>
        <v>1.1200000000000001</v>
      </c>
      <c r="K117" s="137">
        <f t="shared" si="172"/>
        <v>1.1200000000000001</v>
      </c>
      <c r="L117" s="137">
        <f t="shared" si="173"/>
        <v>1.1200000000000001</v>
      </c>
      <c r="M117" s="28">
        <f t="shared" si="272"/>
        <v>1400</v>
      </c>
      <c r="N117" s="28">
        <f t="shared" si="273"/>
        <v>700</v>
      </c>
      <c r="O117" s="28">
        <f t="shared" si="274"/>
        <v>600</v>
      </c>
      <c r="P117" s="28">
        <f t="shared" si="275"/>
        <v>500</v>
      </c>
      <c r="Q117" s="17">
        <f t="shared" si="276"/>
        <v>1800</v>
      </c>
      <c r="R117" s="17">
        <f t="shared" si="277"/>
        <v>910</v>
      </c>
      <c r="S117" s="17">
        <f t="shared" si="278"/>
        <v>780</v>
      </c>
      <c r="T117" s="17">
        <f t="shared" si="279"/>
        <v>650</v>
      </c>
      <c r="U117" s="17">
        <f t="shared" si="279"/>
        <v>0</v>
      </c>
      <c r="V117" s="17" t="str">
        <f t="shared" si="280"/>
        <v xml:space="preserve">Các tuyến đường giao thông không đấu nối trực tiếp và thông ra </v>
      </c>
      <c r="W117" s="17" t="str">
        <f t="shared" si="281"/>
        <v>Đường Xuân Lập - Hàng Gòn</v>
      </c>
      <c r="X117" s="17" t="str">
        <f t="shared" si="281"/>
        <v xml:space="preserve"> đoạn từ Đường sắt</v>
      </c>
      <c r="Y117" s="17" t="str">
        <f t="shared" si="282"/>
        <v xml:space="preserve"> đến Hết ranh thửa đất số 27, tờ BĐĐC số 25 về bên phải, phường Xuân Lập</v>
      </c>
      <c r="Z117" s="17" t="s">
        <v>70</v>
      </c>
      <c r="AA117" s="17" t="str">
        <f t="shared" ref="AA117:AC117" si="286">AA110</f>
        <v>- Có bề rộng ≥5m, cách đường giao thông &gt;600m.</v>
      </c>
      <c r="AB117" s="17" t="str">
        <f t="shared" si="286"/>
        <v>- Có bề rộng từ ≥3m đến &lt;5m, cách đường giao thông từ &gt;400m đến ≤600m.</v>
      </c>
      <c r="AC117" s="17" t="str">
        <f t="shared" si="286"/>
        <v>- Có bề rộng &lt;3m, cách đường giao thông ≤200m.</v>
      </c>
    </row>
    <row r="118" spans="1:29" s="17" customFormat="1" ht="94.5" x14ac:dyDescent="0.25">
      <c r="A118" s="26">
        <f t="shared" si="175"/>
        <v>112</v>
      </c>
      <c r="B118" s="26" t="str">
        <f t="shared" si="270"/>
        <v>VT4*0,8</v>
      </c>
      <c r="C118" s="26" t="str">
        <f t="shared" si="271"/>
        <v>LK90DT_D2</v>
      </c>
      <c r="D118" s="147" t="str">
        <f>V118&amp;W118&amp;X118&amp;Y118&amp;Z118</f>
        <v>Các tuyến đường giao thông không đấu nối trực tiếp và thông ra Đường Xuân Lập - Hàng Gòn đoạn từ Đường sắt đến Hết ranh thửa đất số 27, tờ BĐĐC số 25 về bên phải, phường Xuân Lập có hiện trạng là đường nhựa, bê tông xi măng:
- Có bề rộng từ ≥3m đến &lt;5m, cách đường giao thông &gt;600m.
- Có bề rộng &lt;3m, cách đường giao thông &gt; 200m.</v>
      </c>
      <c r="E118" s="148"/>
      <c r="F118" s="149"/>
      <c r="G118" s="69">
        <v>590</v>
      </c>
      <c r="H118" s="70">
        <v>410</v>
      </c>
      <c r="I118" s="70">
        <v>350</v>
      </c>
      <c r="J118" s="136">
        <f>VLOOKUP(C118,'[2]1. MA DO'!$E$5:$AB$1933,23,0)</f>
        <v>1.1200000000000001</v>
      </c>
      <c r="K118" s="137">
        <f t="shared" si="172"/>
        <v>1.1200000000000001</v>
      </c>
      <c r="L118" s="137">
        <f t="shared" si="173"/>
        <v>1.1200000000000001</v>
      </c>
      <c r="M118" s="28">
        <f t="shared" si="272"/>
        <v>1400</v>
      </c>
      <c r="N118" s="28">
        <f t="shared" si="273"/>
        <v>700</v>
      </c>
      <c r="O118" s="28">
        <f t="shared" si="274"/>
        <v>600</v>
      </c>
      <c r="P118" s="28">
        <f t="shared" si="275"/>
        <v>500</v>
      </c>
      <c r="Q118" s="17">
        <f t="shared" si="276"/>
        <v>1800</v>
      </c>
      <c r="R118" s="17">
        <f t="shared" si="277"/>
        <v>910</v>
      </c>
      <c r="S118" s="17">
        <f t="shared" si="278"/>
        <v>780</v>
      </c>
      <c r="T118" s="17">
        <f t="shared" si="279"/>
        <v>650</v>
      </c>
      <c r="U118" s="17">
        <f t="shared" si="279"/>
        <v>0</v>
      </c>
      <c r="V118" s="17" t="str">
        <f t="shared" si="280"/>
        <v xml:space="preserve">Các tuyến đường giao thông không đấu nối trực tiếp và thông ra </v>
      </c>
      <c r="W118" s="17" t="str">
        <f t="shared" si="281"/>
        <v>Đường Xuân Lập - Hàng Gòn</v>
      </c>
      <c r="X118" s="17" t="str">
        <f t="shared" si="281"/>
        <v xml:space="preserve"> đoạn từ Đường sắt</v>
      </c>
      <c r="Y118" s="17" t="str">
        <f t="shared" si="282"/>
        <v xml:space="preserve"> đến Hết ranh thửa đất số 27, tờ BĐĐC số 25 về bên phải, phường Xuân Lập</v>
      </c>
      <c r="Z118" s="17" t="s">
        <v>72</v>
      </c>
      <c r="AA118" s="17">
        <f t="shared" ref="AA118:AC118" si="287">AA111</f>
        <v>0</v>
      </c>
      <c r="AB118" s="17">
        <f t="shared" si="287"/>
        <v>0</v>
      </c>
      <c r="AC118" s="17">
        <f t="shared" si="287"/>
        <v>0</v>
      </c>
    </row>
    <row r="119" spans="1:29" s="17" customFormat="1" ht="28.5" customHeight="1" x14ac:dyDescent="0.25">
      <c r="A119" s="26">
        <f t="shared" si="175"/>
        <v>113</v>
      </c>
      <c r="B119" s="26" t="s">
        <v>62</v>
      </c>
      <c r="C119" s="26" t="str">
        <f>$B$119</f>
        <v>bs</v>
      </c>
      <c r="D119" s="27" t="s">
        <v>63</v>
      </c>
      <c r="E119" s="27"/>
      <c r="F119" s="27"/>
      <c r="G119" s="109">
        <v>1800</v>
      </c>
      <c r="H119" s="70">
        <v>1300</v>
      </c>
      <c r="I119" s="70">
        <v>1100</v>
      </c>
      <c r="J119" s="136">
        <f>VLOOKUP(C119,'[2]1. MA DO'!$E$5:$AB$1933,23,0)</f>
        <v>1.1299999999999999</v>
      </c>
      <c r="K119" s="137">
        <f>J119</f>
        <v>1.1299999999999999</v>
      </c>
      <c r="L119" s="137">
        <f>J119</f>
        <v>1.1299999999999999</v>
      </c>
      <c r="M119" s="28">
        <f>'Đầu vào (2)'!L113</f>
        <v>0</v>
      </c>
      <c r="N119" s="28">
        <f>'Đầu vào (2)'!M113</f>
        <v>0</v>
      </c>
      <c r="O119" s="28">
        <f>'Đầu vào (2)'!N113</f>
        <v>0</v>
      </c>
      <c r="P119" s="28">
        <f>'Đầu vào (2)'!O113</f>
        <v>0</v>
      </c>
      <c r="Q119" s="17">
        <f>Q63</f>
        <v>1800</v>
      </c>
      <c r="R119" s="17">
        <f>R63</f>
        <v>1200</v>
      </c>
      <c r="S119" s="17">
        <f>S63</f>
        <v>780</v>
      </c>
      <c r="T119" s="17">
        <f>T63</f>
        <v>550</v>
      </c>
      <c r="U119" s="6"/>
      <c r="W119" s="17" t="str">
        <f>D119</f>
        <v>Đường Vành đai 1 đoạn qua phường Xuân Lập</v>
      </c>
      <c r="AC119" s="17">
        <v>0</v>
      </c>
    </row>
    <row r="120" spans="1:29" s="17" customFormat="1" ht="78.75" x14ac:dyDescent="0.25">
      <c r="A120" s="26">
        <f t="shared" si="175"/>
        <v>114</v>
      </c>
      <c r="B120" s="26" t="str">
        <f t="shared" si="270"/>
        <v>VT2</v>
      </c>
      <c r="C120" s="26" t="str">
        <f t="shared" ref="C120:C125" si="288">$B$119</f>
        <v>bs</v>
      </c>
      <c r="D120" s="147" t="str">
        <f>V120&amp;W120&amp;X120&amp;Y120&amp;Z120&amp;"
"&amp;AA120&amp;"
"
&amp;AB120</f>
        <v>Các tuyến đường giao thông đấu nối trực tiếp ra Đường Vành đai 1 đoạn qua phường Xuân Lập có hiện trạng là đường nhựa, bê tông xi măng:
- Có bề rộng ≥5m, cách đường giao thông ≤600m.
- Có bề rộng từ ≥3m đến &lt;5m, cách đường giao thông ≤400m.</v>
      </c>
      <c r="E120" s="148"/>
      <c r="F120" s="149"/>
      <c r="G120" s="69">
        <v>1200</v>
      </c>
      <c r="H120" s="70">
        <v>840</v>
      </c>
      <c r="I120" s="70">
        <v>720</v>
      </c>
      <c r="J120" s="136">
        <f>VLOOKUP(C120,'[2]1. MA DO'!$E$5:$AB$1933,23,0)</f>
        <v>1.1299999999999999</v>
      </c>
      <c r="K120" s="137">
        <f t="shared" ref="K120:K132" si="289">J120</f>
        <v>1.1299999999999999</v>
      </c>
      <c r="L120" s="137">
        <f t="shared" ref="L120:L132" si="290">J120</f>
        <v>1.1299999999999999</v>
      </c>
      <c r="M120" s="28">
        <f t="shared" si="272"/>
        <v>0</v>
      </c>
      <c r="N120" s="28">
        <f t="shared" si="273"/>
        <v>0</v>
      </c>
      <c r="O120" s="28">
        <f t="shared" si="274"/>
        <v>0</v>
      </c>
      <c r="P120" s="28">
        <f t="shared" si="275"/>
        <v>0</v>
      </c>
      <c r="Q120" s="17">
        <f t="shared" si="276"/>
        <v>1800</v>
      </c>
      <c r="R120" s="17">
        <f t="shared" si="277"/>
        <v>1200</v>
      </c>
      <c r="S120" s="17">
        <f t="shared" si="278"/>
        <v>780</v>
      </c>
      <c r="T120" s="17">
        <f t="shared" si="278"/>
        <v>550</v>
      </c>
      <c r="U120" s="17">
        <f t="shared" si="278"/>
        <v>0</v>
      </c>
      <c r="V120" s="17" t="str">
        <f t="shared" ref="V120:V125" si="291">V113</f>
        <v xml:space="preserve">Các tuyến đường giao thông đấu nối trực tiếp ra </v>
      </c>
      <c r="W120" s="17" t="str">
        <f t="shared" ref="W120" si="292">W119</f>
        <v>Đường Vành đai 1 đoạn qua phường Xuân Lập</v>
      </c>
      <c r="Z120" s="17" t="s">
        <v>70</v>
      </c>
      <c r="AA120" s="17" t="str">
        <f>AA113</f>
        <v>- Có bề rộng ≥5m, cách đường giao thông ≤600m.</v>
      </c>
      <c r="AB120" s="17" t="str">
        <f>AB113</f>
        <v>- Có bề rộng từ ≥3m đến &lt;5m, cách đường giao thông ≤400m.</v>
      </c>
      <c r="AC120" s="17">
        <f>AC113</f>
        <v>0</v>
      </c>
    </row>
    <row r="121" spans="1:29" s="17" customFormat="1" ht="78.75" x14ac:dyDescent="0.25">
      <c r="A121" s="26">
        <f t="shared" si="175"/>
        <v>115</v>
      </c>
      <c r="B121" s="26" t="str">
        <f t="shared" si="270"/>
        <v>VT3</v>
      </c>
      <c r="C121" s="26" t="str">
        <f t="shared" si="288"/>
        <v>bs</v>
      </c>
      <c r="D121" s="147" t="str">
        <f>V121&amp;W121&amp;X121&amp;Y121&amp;Z121&amp;"
"&amp;AA121&amp;"
"&amp;AB121&amp;"
"&amp;AC121</f>
        <v>Các tuyến đường giao thông đấu nối trực tiếp ra Đường Vành đai 1 đoạn qua phường Xuân Lập có hiện trạng là đường nhựa, bê tông xi măng:
- Có bề rộng ≥5m, cách đường giao thông &gt;600m.
- Có bề rộng từ ≥3m đến &lt;5m, cách đường giao thông từ &gt;400m đến ≤600m.
- Có bề rộng &lt;3m, cách đường giao thông ≤200m.</v>
      </c>
      <c r="E121" s="148"/>
      <c r="F121" s="149"/>
      <c r="G121" s="69">
        <v>780</v>
      </c>
      <c r="H121" s="70">
        <v>550</v>
      </c>
      <c r="I121" s="70">
        <v>470</v>
      </c>
      <c r="J121" s="136">
        <f>VLOOKUP(C121,'[2]1. MA DO'!$E$5:$AB$1933,23,0)</f>
        <v>1.1299999999999999</v>
      </c>
      <c r="K121" s="137">
        <f t="shared" si="289"/>
        <v>1.1299999999999999</v>
      </c>
      <c r="L121" s="137">
        <f t="shared" si="290"/>
        <v>1.1299999999999999</v>
      </c>
      <c r="M121" s="28">
        <f t="shared" si="272"/>
        <v>0</v>
      </c>
      <c r="N121" s="28">
        <f t="shared" si="273"/>
        <v>0</v>
      </c>
      <c r="O121" s="28">
        <f t="shared" si="274"/>
        <v>0</v>
      </c>
      <c r="P121" s="28">
        <f t="shared" si="275"/>
        <v>0</v>
      </c>
      <c r="Q121" s="17">
        <f t="shared" si="276"/>
        <v>1800</v>
      </c>
      <c r="R121" s="17">
        <f t="shared" si="277"/>
        <v>1200</v>
      </c>
      <c r="S121" s="17">
        <f t="shared" si="278"/>
        <v>780</v>
      </c>
      <c r="T121" s="17">
        <f t="shared" si="278"/>
        <v>550</v>
      </c>
      <c r="U121" s="17">
        <f t="shared" si="278"/>
        <v>0</v>
      </c>
      <c r="V121" s="17" t="str">
        <f t="shared" si="291"/>
        <v xml:space="preserve">Các tuyến đường giao thông đấu nối trực tiếp ra </v>
      </c>
      <c r="W121" s="17" t="str">
        <f t="shared" ref="W121" si="293">W120</f>
        <v>Đường Vành đai 1 đoạn qua phường Xuân Lập</v>
      </c>
      <c r="Z121" s="17" t="s">
        <v>70</v>
      </c>
      <c r="AA121" s="17" t="str">
        <f t="shared" ref="AA121:AC121" si="294">AA114</f>
        <v>- Có bề rộng ≥5m, cách đường giao thông &gt;600m.</v>
      </c>
      <c r="AB121" s="17" t="str">
        <f t="shared" si="294"/>
        <v>- Có bề rộng từ ≥3m đến &lt;5m, cách đường giao thông từ &gt;400m đến ≤600m.</v>
      </c>
      <c r="AC121" s="17" t="str">
        <f t="shared" si="294"/>
        <v>- Có bề rộng &lt;3m, cách đường giao thông ≤200m.</v>
      </c>
    </row>
    <row r="122" spans="1:29" s="17" customFormat="1" ht="94.5" x14ac:dyDescent="0.25">
      <c r="A122" s="26">
        <f t="shared" si="175"/>
        <v>116</v>
      </c>
      <c r="B122" s="26" t="str">
        <f t="shared" si="270"/>
        <v>VT4</v>
      </c>
      <c r="C122" s="26" t="str">
        <f t="shared" si="288"/>
        <v>bs</v>
      </c>
      <c r="D122" s="147" t="str">
        <f>V122&amp;W122&amp;X122&amp;Y122&amp;Z122</f>
        <v>Các tuyến đường giao thông đấu nối trực tiếp ra Đường Vành đai 1 đoạn qua phường Xuân Lập có hiện trạng là đường nhựa, bê tông xi măng:
- Có bề rộng từ ≥3m đến &lt;5m, cách đường giao thông &gt;600m.
- Có bề rộng &lt;3m, cách đường giao thông &gt;200m.</v>
      </c>
      <c r="E122" s="148"/>
      <c r="F122" s="149"/>
      <c r="G122" s="69">
        <v>550</v>
      </c>
      <c r="H122" s="70">
        <v>390</v>
      </c>
      <c r="I122" s="70">
        <v>330</v>
      </c>
      <c r="J122" s="136">
        <f>VLOOKUP(C122,'[2]1. MA DO'!$E$5:$AB$1933,23,0)</f>
        <v>1.1299999999999999</v>
      </c>
      <c r="K122" s="137">
        <f t="shared" si="289"/>
        <v>1.1299999999999999</v>
      </c>
      <c r="L122" s="137">
        <f t="shared" si="290"/>
        <v>1.1299999999999999</v>
      </c>
      <c r="M122" s="28">
        <f t="shared" si="272"/>
        <v>0</v>
      </c>
      <c r="N122" s="28">
        <f t="shared" si="273"/>
        <v>0</v>
      </c>
      <c r="O122" s="28">
        <f t="shared" si="274"/>
        <v>0</v>
      </c>
      <c r="P122" s="28">
        <f t="shared" si="275"/>
        <v>0</v>
      </c>
      <c r="Q122" s="17">
        <f t="shared" si="276"/>
        <v>1800</v>
      </c>
      <c r="R122" s="17">
        <f t="shared" si="277"/>
        <v>1200</v>
      </c>
      <c r="S122" s="17">
        <f t="shared" si="278"/>
        <v>780</v>
      </c>
      <c r="T122" s="17">
        <f t="shared" si="278"/>
        <v>550</v>
      </c>
      <c r="U122" s="17">
        <f t="shared" si="278"/>
        <v>0</v>
      </c>
      <c r="V122" s="17" t="str">
        <f t="shared" si="291"/>
        <v xml:space="preserve">Các tuyến đường giao thông đấu nối trực tiếp ra </v>
      </c>
      <c r="W122" s="17" t="str">
        <f t="shared" ref="W122" si="295">W121</f>
        <v>Đường Vành đai 1 đoạn qua phường Xuân Lập</v>
      </c>
      <c r="Z122" s="17" t="s">
        <v>71</v>
      </c>
      <c r="AA122" s="17">
        <f t="shared" ref="AA122:AC122" si="296">AA115</f>
        <v>0</v>
      </c>
      <c r="AB122" s="17">
        <f t="shared" si="296"/>
        <v>0</v>
      </c>
      <c r="AC122" s="17">
        <f t="shared" si="296"/>
        <v>0</v>
      </c>
    </row>
    <row r="123" spans="1:29" s="17" customFormat="1" ht="94.5" x14ac:dyDescent="0.25">
      <c r="A123" s="26">
        <f t="shared" si="175"/>
        <v>117</v>
      </c>
      <c r="B123" s="26" t="str">
        <f t="shared" si="270"/>
        <v>VT2*0,8</v>
      </c>
      <c r="C123" s="26" t="str">
        <f t="shared" si="288"/>
        <v>bs</v>
      </c>
      <c r="D123" s="147" t="str">
        <f>V123&amp;W123&amp;X123&amp;Y123&amp;Z123&amp;"
"&amp;AA123&amp;"
"
&amp;AB123</f>
        <v>Các tuyến đường giao thông không đấu nối trực tiếp và thông ra Đường Vành đai 1 đoạn qua phường Xuân Lập có hiện trạng là đường nhựa, bê tông xi măng:
- Có bề rộng ≥5m, cách đường giao thông ≤600m.
- Có bề rộng từ ≥3m đến &lt;5m, cách đường giao thông ≤400m.</v>
      </c>
      <c r="E123" s="148"/>
      <c r="F123" s="149"/>
      <c r="G123" s="69">
        <v>1100</v>
      </c>
      <c r="H123" s="70">
        <v>770</v>
      </c>
      <c r="I123" s="70">
        <v>660</v>
      </c>
      <c r="J123" s="136">
        <f>VLOOKUP(C123,'[2]1. MA DO'!$E$5:$AB$1933,23,0)</f>
        <v>1.1299999999999999</v>
      </c>
      <c r="K123" s="137">
        <f t="shared" si="289"/>
        <v>1.1299999999999999</v>
      </c>
      <c r="L123" s="137">
        <f t="shared" si="290"/>
        <v>1.1299999999999999</v>
      </c>
      <c r="M123" s="28">
        <f t="shared" si="272"/>
        <v>0</v>
      </c>
      <c r="N123" s="28">
        <f t="shared" si="273"/>
        <v>0</v>
      </c>
      <c r="O123" s="28">
        <f t="shared" si="274"/>
        <v>0</v>
      </c>
      <c r="P123" s="28">
        <f t="shared" si="275"/>
        <v>0</v>
      </c>
      <c r="Q123" s="17">
        <f t="shared" si="276"/>
        <v>1800</v>
      </c>
      <c r="R123" s="17">
        <f t="shared" si="277"/>
        <v>1200</v>
      </c>
      <c r="S123" s="17">
        <f t="shared" si="278"/>
        <v>780</v>
      </c>
      <c r="T123" s="17">
        <f t="shared" si="278"/>
        <v>550</v>
      </c>
      <c r="U123" s="17">
        <f t="shared" si="278"/>
        <v>0</v>
      </c>
      <c r="V123" s="17" t="str">
        <f t="shared" si="291"/>
        <v xml:space="preserve">Các tuyến đường giao thông không đấu nối trực tiếp và thông ra </v>
      </c>
      <c r="W123" s="17" t="str">
        <f t="shared" ref="W123" si="297">W122</f>
        <v>Đường Vành đai 1 đoạn qua phường Xuân Lập</v>
      </c>
      <c r="Z123" s="17" t="s">
        <v>70</v>
      </c>
      <c r="AA123" s="17" t="str">
        <f t="shared" ref="AA123:AC123" si="298">AA116</f>
        <v>- Có bề rộng ≥5m, cách đường giao thông ≤600m.</v>
      </c>
      <c r="AB123" s="17" t="str">
        <f t="shared" si="298"/>
        <v>- Có bề rộng từ ≥3m đến &lt;5m, cách đường giao thông ≤400m.</v>
      </c>
      <c r="AC123" s="17">
        <f t="shared" si="298"/>
        <v>0</v>
      </c>
    </row>
    <row r="124" spans="1:29" s="17" customFormat="1" ht="94.5" x14ac:dyDescent="0.25">
      <c r="A124" s="26">
        <f t="shared" si="175"/>
        <v>118</v>
      </c>
      <c r="B124" s="26" t="str">
        <f t="shared" si="270"/>
        <v>VT3*0,8</v>
      </c>
      <c r="C124" s="26" t="str">
        <f t="shared" si="288"/>
        <v>bs</v>
      </c>
      <c r="D124" s="147" t="str">
        <f>V124&amp;W124&amp;X124&amp;Y124&amp;Z124&amp;"
"&amp;AA124&amp;"
"
&amp;AB124&amp;"
"&amp;AC124</f>
        <v>Các tuyến đường giao thông không đấu nối trực tiếp và thông ra Đường Vành đai 1 đoạn qua phường Xuân Lập có hiện trạng là đường nhựa, bê tông xi măng:
- Có bề rộng ≥5m, cách đường giao thông &gt;600m.
- Có bề rộng từ ≥3m đến &lt;5m, cách đường giao thông từ &gt;400m đến ≤600m.
- Có bề rộng &lt;3m, cách đường giao thông ≤200m.</v>
      </c>
      <c r="E124" s="148"/>
      <c r="F124" s="149"/>
      <c r="G124" s="69">
        <v>700</v>
      </c>
      <c r="H124" s="70">
        <v>490</v>
      </c>
      <c r="I124" s="70">
        <v>420</v>
      </c>
      <c r="J124" s="136">
        <f>VLOOKUP(C124,'[2]1. MA DO'!$E$5:$AB$1933,23,0)</f>
        <v>1.1299999999999999</v>
      </c>
      <c r="K124" s="137">
        <f t="shared" si="289"/>
        <v>1.1299999999999999</v>
      </c>
      <c r="L124" s="137">
        <f t="shared" si="290"/>
        <v>1.1299999999999999</v>
      </c>
      <c r="M124" s="28">
        <f t="shared" si="272"/>
        <v>0</v>
      </c>
      <c r="N124" s="28">
        <f t="shared" si="273"/>
        <v>0</v>
      </c>
      <c r="O124" s="28">
        <f t="shared" si="274"/>
        <v>0</v>
      </c>
      <c r="P124" s="28">
        <f t="shared" si="275"/>
        <v>0</v>
      </c>
      <c r="Q124" s="17">
        <f t="shared" si="276"/>
        <v>1800</v>
      </c>
      <c r="R124" s="17">
        <f t="shared" si="277"/>
        <v>1200</v>
      </c>
      <c r="S124" s="17">
        <f t="shared" si="278"/>
        <v>780</v>
      </c>
      <c r="T124" s="17">
        <f t="shared" si="278"/>
        <v>550</v>
      </c>
      <c r="U124" s="17">
        <f t="shared" si="278"/>
        <v>0</v>
      </c>
      <c r="V124" s="17" t="str">
        <f t="shared" si="291"/>
        <v xml:space="preserve">Các tuyến đường giao thông không đấu nối trực tiếp và thông ra </v>
      </c>
      <c r="W124" s="17" t="str">
        <f t="shared" ref="W124" si="299">W123</f>
        <v>Đường Vành đai 1 đoạn qua phường Xuân Lập</v>
      </c>
      <c r="Z124" s="17" t="s">
        <v>70</v>
      </c>
      <c r="AA124" s="17" t="str">
        <f t="shared" ref="AA124:AC124" si="300">AA117</f>
        <v>- Có bề rộng ≥5m, cách đường giao thông &gt;600m.</v>
      </c>
      <c r="AB124" s="17" t="str">
        <f t="shared" si="300"/>
        <v>- Có bề rộng từ ≥3m đến &lt;5m, cách đường giao thông từ &gt;400m đến ≤600m.</v>
      </c>
      <c r="AC124" s="17" t="str">
        <f t="shared" si="300"/>
        <v>- Có bề rộng &lt;3m, cách đường giao thông ≤200m.</v>
      </c>
    </row>
    <row r="125" spans="1:29" s="17" customFormat="1" ht="94.5" x14ac:dyDescent="0.25">
      <c r="A125" s="26">
        <f t="shared" si="175"/>
        <v>119</v>
      </c>
      <c r="B125" s="26" t="str">
        <f t="shared" si="270"/>
        <v>VT4*0,8</v>
      </c>
      <c r="C125" s="26" t="str">
        <f t="shared" si="288"/>
        <v>bs</v>
      </c>
      <c r="D125" s="147" t="str">
        <f>V125&amp;W125&amp;X125&amp;Y125&amp;Z125</f>
        <v>Các tuyến đường giao thông không đấu nối trực tiếp và thông ra Đường Vành đai 1 đoạn qua phường Xuân Lập có hiện trạng là đường nhựa, bê tông xi măng:
- Có bề rộng từ ≥3m đến &lt;5m, cách đường giao thông &gt;600m.
- Có bề rộng &lt;3m, cách đường giao thông &gt; 200m.</v>
      </c>
      <c r="E125" s="148"/>
      <c r="F125" s="149"/>
      <c r="G125" s="69">
        <v>500</v>
      </c>
      <c r="H125" s="70">
        <v>350</v>
      </c>
      <c r="I125" s="70">
        <v>300</v>
      </c>
      <c r="J125" s="136">
        <f>VLOOKUP(C125,'[2]1. MA DO'!$E$5:$AB$1933,23,0)</f>
        <v>1.1299999999999999</v>
      </c>
      <c r="K125" s="137">
        <f t="shared" si="289"/>
        <v>1.1299999999999999</v>
      </c>
      <c r="L125" s="137">
        <f t="shared" si="290"/>
        <v>1.1299999999999999</v>
      </c>
      <c r="M125" s="28">
        <f t="shared" si="272"/>
        <v>0</v>
      </c>
      <c r="N125" s="28">
        <f t="shared" si="273"/>
        <v>0</v>
      </c>
      <c r="O125" s="28">
        <f t="shared" si="274"/>
        <v>0</v>
      </c>
      <c r="P125" s="28">
        <f t="shared" si="275"/>
        <v>0</v>
      </c>
      <c r="Q125" s="17">
        <f t="shared" si="276"/>
        <v>1800</v>
      </c>
      <c r="R125" s="17">
        <f t="shared" si="277"/>
        <v>1200</v>
      </c>
      <c r="S125" s="17">
        <f t="shared" si="278"/>
        <v>780</v>
      </c>
      <c r="T125" s="17">
        <f t="shared" si="278"/>
        <v>550</v>
      </c>
      <c r="U125" s="17">
        <f t="shared" si="278"/>
        <v>0</v>
      </c>
      <c r="V125" s="17" t="str">
        <f t="shared" si="291"/>
        <v xml:space="preserve">Các tuyến đường giao thông không đấu nối trực tiếp và thông ra </v>
      </c>
      <c r="W125" s="17" t="str">
        <f t="shared" ref="W125" si="301">W124</f>
        <v>Đường Vành đai 1 đoạn qua phường Xuân Lập</v>
      </c>
      <c r="Z125" s="17" t="s">
        <v>72</v>
      </c>
      <c r="AA125" s="17">
        <f t="shared" ref="AA125:AC125" si="302">AA118</f>
        <v>0</v>
      </c>
      <c r="AB125" s="17">
        <f t="shared" si="302"/>
        <v>0</v>
      </c>
      <c r="AC125" s="17">
        <f t="shared" si="302"/>
        <v>0</v>
      </c>
    </row>
    <row r="126" spans="1:29" s="17" customFormat="1" ht="29.25" customHeight="1" x14ac:dyDescent="0.25">
      <c r="A126" s="26">
        <f t="shared" si="175"/>
        <v>120</v>
      </c>
      <c r="B126" s="26" t="s">
        <v>62</v>
      </c>
      <c r="C126" s="26" t="str">
        <f>$B$126</f>
        <v>bs</v>
      </c>
      <c r="D126" s="27" t="s">
        <v>64</v>
      </c>
      <c r="E126" s="27" t="s">
        <v>37</v>
      </c>
      <c r="F126" s="27" t="s">
        <v>22</v>
      </c>
      <c r="G126" s="109">
        <v>1500</v>
      </c>
      <c r="H126" s="70">
        <v>1100</v>
      </c>
      <c r="I126" s="70">
        <v>900</v>
      </c>
      <c r="J126" s="136">
        <f>VLOOKUP(C126,'[2]1. MA DO'!$E$5:$AB$1933,23,0)</f>
        <v>1.1299999999999999</v>
      </c>
      <c r="K126" s="137">
        <f t="shared" si="289"/>
        <v>1.1299999999999999</v>
      </c>
      <c r="L126" s="137">
        <f t="shared" si="290"/>
        <v>1.1299999999999999</v>
      </c>
      <c r="M126" s="28">
        <f>'Đầu vào (2)'!L120</f>
        <v>0</v>
      </c>
      <c r="N126" s="28">
        <f>'Đầu vào (2)'!M120</f>
        <v>0</v>
      </c>
      <c r="O126" s="28">
        <f>'Đầu vào (2)'!N120</f>
        <v>0</v>
      </c>
      <c r="P126" s="28">
        <f>'Đầu vào (2)'!O120</f>
        <v>0</v>
      </c>
      <c r="Q126" s="17">
        <f>Q77</f>
        <v>1400</v>
      </c>
      <c r="R126" s="17">
        <f>R77</f>
        <v>720</v>
      </c>
      <c r="S126" s="17">
        <f>S77</f>
        <v>650</v>
      </c>
      <c r="T126" s="17">
        <f>T77</f>
        <v>520</v>
      </c>
      <c r="U126" s="6"/>
      <c r="W126" s="17" t="str">
        <f>D126</f>
        <v>Đường cầu Bến Ngựa</v>
      </c>
      <c r="X126" s="17" t="str">
        <f>" đoạn từ "&amp;E126</f>
        <v xml:space="preserve"> đoạn từ Đường Xuân Lập - Bàu Sao</v>
      </c>
      <c r="Y126" s="17" t="str">
        <f>" đến "&amp;F126</f>
        <v xml:space="preserve"> đến Đường Bàu Sen</v>
      </c>
      <c r="AC126" s="17">
        <v>0</v>
      </c>
    </row>
    <row r="127" spans="1:29" s="17" customFormat="1" ht="66.75" customHeight="1" x14ac:dyDescent="0.25">
      <c r="A127" s="26">
        <f t="shared" si="175"/>
        <v>121</v>
      </c>
      <c r="B127" s="26" t="str">
        <f t="shared" si="270"/>
        <v>VT2</v>
      </c>
      <c r="C127" s="26" t="str">
        <f t="shared" ref="C127:C132" si="303">$B$126</f>
        <v>bs</v>
      </c>
      <c r="D127" s="147" t="str">
        <f>V127&amp;W127&amp;X127&amp;Y127&amp;Z127&amp;"
"&amp;AA127&amp;"
"
&amp;AB127</f>
        <v>Các tuyến đường giao thông đấu nối trực tiếp ra Đường cầu Bến Ngựa đoạn từ Đường Xuân Lập - Bàu Sao đến Đường Bàu Sen có hiện trạng là đường nhựa, bê tông xi măng:
- Có bề rộng ≥5m, cách đường giao thông ≤600m.
- Có bề rộng từ ≥3m đến &lt;5m, cách đường giao thông ≤400m.</v>
      </c>
      <c r="E127" s="148"/>
      <c r="F127" s="149"/>
      <c r="G127" s="69">
        <v>770</v>
      </c>
      <c r="H127" s="70">
        <v>540</v>
      </c>
      <c r="I127" s="70">
        <v>460</v>
      </c>
      <c r="J127" s="136">
        <f>VLOOKUP(C127,'[2]1. MA DO'!$E$5:$AB$1933,23,0)</f>
        <v>1.1299999999999999</v>
      </c>
      <c r="K127" s="137">
        <f t="shared" si="289"/>
        <v>1.1299999999999999</v>
      </c>
      <c r="L127" s="137">
        <f t="shared" si="290"/>
        <v>1.1299999999999999</v>
      </c>
      <c r="M127" s="28">
        <f t="shared" si="272"/>
        <v>0</v>
      </c>
      <c r="N127" s="28">
        <f t="shared" si="273"/>
        <v>0</v>
      </c>
      <c r="O127" s="28">
        <f t="shared" si="274"/>
        <v>0</v>
      </c>
      <c r="P127" s="28">
        <f t="shared" si="275"/>
        <v>0</v>
      </c>
      <c r="Q127" s="17">
        <f t="shared" si="276"/>
        <v>1400</v>
      </c>
      <c r="R127" s="17">
        <f t="shared" si="277"/>
        <v>720</v>
      </c>
      <c r="S127" s="17">
        <f t="shared" si="277"/>
        <v>650</v>
      </c>
      <c r="T127" s="17">
        <f t="shared" si="277"/>
        <v>520</v>
      </c>
      <c r="U127" s="17">
        <f t="shared" si="277"/>
        <v>0</v>
      </c>
      <c r="V127" s="17" t="str">
        <f t="shared" ref="V127:V132" si="304">V120</f>
        <v xml:space="preserve">Các tuyến đường giao thông đấu nối trực tiếp ra </v>
      </c>
      <c r="W127" s="17" t="str">
        <f t="shared" ref="W127:X127" si="305">W126</f>
        <v>Đường cầu Bến Ngựa</v>
      </c>
      <c r="X127" s="17" t="str">
        <f t="shared" si="305"/>
        <v xml:space="preserve"> đoạn từ Đường Xuân Lập - Bàu Sao</v>
      </c>
      <c r="Y127" s="17" t="str">
        <f t="shared" si="282"/>
        <v xml:space="preserve"> đến Đường Bàu Sen</v>
      </c>
      <c r="Z127" s="17" t="s">
        <v>70</v>
      </c>
      <c r="AA127" s="17" t="str">
        <f>AA120</f>
        <v>- Có bề rộng ≥5m, cách đường giao thông ≤600m.</v>
      </c>
      <c r="AB127" s="17" t="str">
        <f>AB120</f>
        <v>- Có bề rộng từ ≥3m đến &lt;5m, cách đường giao thông ≤400m.</v>
      </c>
      <c r="AC127" s="17">
        <f>AC120</f>
        <v>0</v>
      </c>
    </row>
    <row r="128" spans="1:29" s="17" customFormat="1" ht="78.75" x14ac:dyDescent="0.25">
      <c r="A128" s="26">
        <f t="shared" si="175"/>
        <v>122</v>
      </c>
      <c r="B128" s="26" t="str">
        <f t="shared" si="270"/>
        <v>VT3</v>
      </c>
      <c r="C128" s="26" t="str">
        <f t="shared" si="303"/>
        <v>bs</v>
      </c>
      <c r="D128" s="147" t="str">
        <f>V128&amp;W128&amp;X128&amp;Y128&amp;Z128&amp;"
"&amp;AA128&amp;"
"&amp;AB128&amp;"
"&amp;AC128</f>
        <v>Các tuyến đường giao thông đấu nối trực tiếp ra Đường cầu Bến Ngựa đoạn từ Đường Xuân Lập - Bàu Sao đến Đường Bàu Sen có hiện trạng là đường nhựa, bê tông xi măng:
- Có bề rộng ≥5m, cách đường giao thông &gt;600m.
- Có bề rộng từ ≥3m đến &lt;5m, cách đường giao thông từ &gt;400m đến ≤600m.
- Có bề rộng &lt;3m, cách đường giao thông ≤200m.</v>
      </c>
      <c r="E128" s="148"/>
      <c r="F128" s="149"/>
      <c r="G128" s="69">
        <v>700</v>
      </c>
      <c r="H128" s="70">
        <v>490</v>
      </c>
      <c r="I128" s="70">
        <v>420</v>
      </c>
      <c r="J128" s="136">
        <f>VLOOKUP(C128,'[2]1. MA DO'!$E$5:$AB$1933,23,0)</f>
        <v>1.1299999999999999</v>
      </c>
      <c r="K128" s="137">
        <f t="shared" si="289"/>
        <v>1.1299999999999999</v>
      </c>
      <c r="L128" s="137">
        <f t="shared" si="290"/>
        <v>1.1299999999999999</v>
      </c>
      <c r="M128" s="28">
        <f t="shared" si="272"/>
        <v>0</v>
      </c>
      <c r="N128" s="28">
        <f t="shared" si="273"/>
        <v>0</v>
      </c>
      <c r="O128" s="28">
        <f t="shared" si="274"/>
        <v>0</v>
      </c>
      <c r="P128" s="28">
        <f t="shared" si="275"/>
        <v>0</v>
      </c>
      <c r="Q128" s="17">
        <f t="shared" si="276"/>
        <v>1400</v>
      </c>
      <c r="R128" s="17">
        <f t="shared" si="277"/>
        <v>720</v>
      </c>
      <c r="S128" s="17">
        <f t="shared" si="277"/>
        <v>650</v>
      </c>
      <c r="T128" s="17">
        <f t="shared" si="277"/>
        <v>520</v>
      </c>
      <c r="U128" s="17">
        <f t="shared" si="277"/>
        <v>0</v>
      </c>
      <c r="V128" s="17" t="str">
        <f t="shared" si="304"/>
        <v xml:space="preserve">Các tuyến đường giao thông đấu nối trực tiếp ra </v>
      </c>
      <c r="W128" s="17" t="str">
        <f t="shared" ref="W128:X128" si="306">W127</f>
        <v>Đường cầu Bến Ngựa</v>
      </c>
      <c r="X128" s="17" t="str">
        <f t="shared" si="306"/>
        <v xml:space="preserve"> đoạn từ Đường Xuân Lập - Bàu Sao</v>
      </c>
      <c r="Y128" s="17" t="str">
        <f t="shared" si="282"/>
        <v xml:space="preserve"> đến Đường Bàu Sen</v>
      </c>
      <c r="Z128" s="17" t="s">
        <v>70</v>
      </c>
      <c r="AA128" s="17" t="str">
        <f t="shared" ref="AA128:AC128" si="307">AA121</f>
        <v>- Có bề rộng ≥5m, cách đường giao thông &gt;600m.</v>
      </c>
      <c r="AB128" s="17" t="str">
        <f t="shared" si="307"/>
        <v>- Có bề rộng từ ≥3m đến &lt;5m, cách đường giao thông từ &gt;400m đến ≤600m.</v>
      </c>
      <c r="AC128" s="17" t="str">
        <f t="shared" si="307"/>
        <v>- Có bề rộng &lt;3m, cách đường giao thông ≤200m.</v>
      </c>
    </row>
    <row r="129" spans="1:29" s="17" customFormat="1" ht="75" customHeight="1" x14ac:dyDescent="0.25">
      <c r="A129" s="26">
        <f t="shared" si="175"/>
        <v>123</v>
      </c>
      <c r="B129" s="26" t="str">
        <f t="shared" si="270"/>
        <v>VT4</v>
      </c>
      <c r="C129" s="26" t="str">
        <f t="shared" si="303"/>
        <v>bs</v>
      </c>
      <c r="D129" s="147" t="str">
        <f>V129&amp;W129&amp;X129&amp;Y129&amp;Z129</f>
        <v>Các tuyến đường giao thông đấu nối trực tiếp ra Đường cầu Bến Ngựa đoạn từ Đường Xuân Lập - Bàu Sao đến Đường Bàu Sen có hiện trạng là đường nhựa, bê tông xi măng:
- Có bề rộng từ ≥3m đến &lt;5m, cách đường giao thông &gt;600m.
- Có bề rộng &lt;3m, cách đường giao thông &gt;200m.</v>
      </c>
      <c r="E129" s="148"/>
      <c r="F129" s="149"/>
      <c r="G129" s="69">
        <v>560</v>
      </c>
      <c r="H129" s="70">
        <v>390</v>
      </c>
      <c r="I129" s="70">
        <v>340</v>
      </c>
      <c r="J129" s="136">
        <f>VLOOKUP(C129,'[2]1. MA DO'!$E$5:$AB$1933,23,0)</f>
        <v>1.1299999999999999</v>
      </c>
      <c r="K129" s="137">
        <f t="shared" si="289"/>
        <v>1.1299999999999999</v>
      </c>
      <c r="L129" s="137">
        <f t="shared" si="290"/>
        <v>1.1299999999999999</v>
      </c>
      <c r="M129" s="28">
        <f t="shared" si="272"/>
        <v>0</v>
      </c>
      <c r="N129" s="28">
        <f t="shared" si="273"/>
        <v>0</v>
      </c>
      <c r="O129" s="28">
        <f t="shared" si="274"/>
        <v>0</v>
      </c>
      <c r="P129" s="28">
        <f t="shared" si="275"/>
        <v>0</v>
      </c>
      <c r="Q129" s="17">
        <f t="shared" si="276"/>
        <v>1400</v>
      </c>
      <c r="R129" s="17">
        <f t="shared" si="276"/>
        <v>720</v>
      </c>
      <c r="S129" s="17">
        <f t="shared" si="276"/>
        <v>650</v>
      </c>
      <c r="T129" s="17">
        <f t="shared" si="276"/>
        <v>520</v>
      </c>
      <c r="U129" s="17">
        <f t="shared" si="276"/>
        <v>0</v>
      </c>
      <c r="V129" s="17" t="str">
        <f t="shared" si="304"/>
        <v xml:space="preserve">Các tuyến đường giao thông đấu nối trực tiếp ra </v>
      </c>
      <c r="W129" s="17" t="str">
        <f t="shared" ref="W129:X129" si="308">W128</f>
        <v>Đường cầu Bến Ngựa</v>
      </c>
      <c r="X129" s="17" t="str">
        <f t="shared" si="308"/>
        <v xml:space="preserve"> đoạn từ Đường Xuân Lập - Bàu Sao</v>
      </c>
      <c r="Y129" s="17" t="str">
        <f t="shared" si="282"/>
        <v xml:space="preserve"> đến Đường Bàu Sen</v>
      </c>
      <c r="Z129" s="17" t="s">
        <v>71</v>
      </c>
      <c r="AA129" s="17">
        <f t="shared" ref="AA129:AC129" si="309">AA122</f>
        <v>0</v>
      </c>
      <c r="AB129" s="17">
        <f t="shared" si="309"/>
        <v>0</v>
      </c>
      <c r="AC129" s="17">
        <f t="shared" si="309"/>
        <v>0</v>
      </c>
    </row>
    <row r="130" spans="1:29" s="17" customFormat="1" ht="77.25" customHeight="1" x14ac:dyDescent="0.25">
      <c r="A130" s="26">
        <f t="shared" si="175"/>
        <v>124</v>
      </c>
      <c r="B130" s="26" t="str">
        <f t="shared" si="270"/>
        <v>VT2*0,8</v>
      </c>
      <c r="C130" s="26" t="str">
        <f t="shared" si="303"/>
        <v>bs</v>
      </c>
      <c r="D130" s="147" t="str">
        <f>V130&amp;W130&amp;X130&amp;Y130&amp;Z130&amp;"
"&amp;AA130&amp;"
"
&amp;AB130</f>
        <v>Các tuyến đường giao thông không đấu nối trực tiếp và thông ra Đường cầu Bến Ngựa đoạn từ Đường Xuân Lập - Bàu Sao đến Đường Bàu Sen có hiện trạng là đường nhựa, bê tông xi măng:
- Có bề rộng ≥5m, cách đường giao thông ≤600m.
- Có bề rộng từ ≥3m đến &lt;5m, cách đường giao thông ≤400m.</v>
      </c>
      <c r="E130" s="148"/>
      <c r="F130" s="149"/>
      <c r="G130" s="69">
        <v>690</v>
      </c>
      <c r="H130" s="70">
        <v>480</v>
      </c>
      <c r="I130" s="70">
        <v>410</v>
      </c>
      <c r="J130" s="136">
        <f>VLOOKUP(C130,'[2]1. MA DO'!$E$5:$AB$1933,23,0)</f>
        <v>1.1299999999999999</v>
      </c>
      <c r="K130" s="137">
        <f t="shared" si="289"/>
        <v>1.1299999999999999</v>
      </c>
      <c r="L130" s="137">
        <f t="shared" si="290"/>
        <v>1.1299999999999999</v>
      </c>
      <c r="M130" s="28">
        <f t="shared" si="272"/>
        <v>0</v>
      </c>
      <c r="N130" s="28">
        <f t="shared" si="273"/>
        <v>0</v>
      </c>
      <c r="O130" s="28">
        <f t="shared" si="274"/>
        <v>0</v>
      </c>
      <c r="P130" s="28">
        <f t="shared" si="275"/>
        <v>0</v>
      </c>
      <c r="Q130" s="17">
        <f t="shared" si="275"/>
        <v>1400</v>
      </c>
      <c r="R130" s="17">
        <f t="shared" si="275"/>
        <v>720</v>
      </c>
      <c r="S130" s="17">
        <f t="shared" si="275"/>
        <v>650</v>
      </c>
      <c r="T130" s="17">
        <f t="shared" si="275"/>
        <v>520</v>
      </c>
      <c r="U130" s="17">
        <f t="shared" si="275"/>
        <v>0</v>
      </c>
      <c r="V130" s="17" t="str">
        <f t="shared" si="304"/>
        <v xml:space="preserve">Các tuyến đường giao thông không đấu nối trực tiếp và thông ra </v>
      </c>
      <c r="W130" s="17" t="str">
        <f t="shared" ref="W130:X130" si="310">W129</f>
        <v>Đường cầu Bến Ngựa</v>
      </c>
      <c r="X130" s="17" t="str">
        <f t="shared" si="310"/>
        <v xml:space="preserve"> đoạn từ Đường Xuân Lập - Bàu Sao</v>
      </c>
      <c r="Y130" s="17" t="str">
        <f t="shared" si="282"/>
        <v xml:space="preserve"> đến Đường Bàu Sen</v>
      </c>
      <c r="Z130" s="17" t="s">
        <v>70</v>
      </c>
      <c r="AA130" s="17" t="str">
        <f t="shared" ref="AA130:AC130" si="311">AA123</f>
        <v>- Có bề rộng ≥5m, cách đường giao thông ≤600m.</v>
      </c>
      <c r="AB130" s="17" t="str">
        <f t="shared" si="311"/>
        <v>- Có bề rộng từ ≥3m đến &lt;5m, cách đường giao thông ≤400m.</v>
      </c>
      <c r="AC130" s="17">
        <f t="shared" si="311"/>
        <v>0</v>
      </c>
    </row>
    <row r="131" spans="1:29" s="17" customFormat="1" ht="84.75" customHeight="1" x14ac:dyDescent="0.25">
      <c r="A131" s="26">
        <f t="shared" si="175"/>
        <v>125</v>
      </c>
      <c r="B131" s="26" t="str">
        <f t="shared" si="270"/>
        <v>VT3*0,8</v>
      </c>
      <c r="C131" s="26" t="str">
        <f t="shared" si="303"/>
        <v>bs</v>
      </c>
      <c r="D131" s="147" t="str">
        <f>V131&amp;W131&amp;X131&amp;Y131&amp;Z131&amp;"
"&amp;AA131&amp;"
"
&amp;AB131&amp;"
"&amp;AC131</f>
        <v>Các tuyến đường giao thông không đấu nối trực tiếp và thông ra Đường cầu Bến Ngựa đoạn từ Đường Xuân Lập - Bàu Sao đến Đường Bàu Sen có hiện trạng là đường nhựa, bê tông xi măng:
- Có bề rộng ≥5m, cách đường giao thông &gt;600m.
- Có bề rộng từ ≥3m đến &lt;5m, cách đường giao thông từ &gt;400m đến ≤600m.
- Có bề rộng &lt;3m, cách đường giao thông ≤200m.</v>
      </c>
      <c r="E131" s="148"/>
      <c r="F131" s="149"/>
      <c r="G131" s="69">
        <v>630</v>
      </c>
      <c r="H131" s="70">
        <v>440</v>
      </c>
      <c r="I131" s="70">
        <v>380</v>
      </c>
      <c r="J131" s="136">
        <f>VLOOKUP(C131,'[2]1. MA DO'!$E$5:$AB$1933,23,0)</f>
        <v>1.1299999999999999</v>
      </c>
      <c r="K131" s="137">
        <f t="shared" si="289"/>
        <v>1.1299999999999999</v>
      </c>
      <c r="L131" s="137">
        <f t="shared" si="290"/>
        <v>1.1299999999999999</v>
      </c>
      <c r="M131" s="28">
        <f t="shared" si="272"/>
        <v>0</v>
      </c>
      <c r="N131" s="28">
        <f t="shared" si="273"/>
        <v>0</v>
      </c>
      <c r="O131" s="28">
        <f t="shared" si="274"/>
        <v>0</v>
      </c>
      <c r="P131" s="28">
        <f t="shared" si="274"/>
        <v>0</v>
      </c>
      <c r="Q131" s="17">
        <f t="shared" si="274"/>
        <v>1400</v>
      </c>
      <c r="R131" s="17">
        <f t="shared" si="274"/>
        <v>720</v>
      </c>
      <c r="S131" s="17">
        <f t="shared" si="274"/>
        <v>650</v>
      </c>
      <c r="T131" s="17">
        <f t="shared" si="274"/>
        <v>520</v>
      </c>
      <c r="U131" s="17">
        <f t="shared" si="274"/>
        <v>0</v>
      </c>
      <c r="V131" s="17" t="str">
        <f t="shared" si="304"/>
        <v xml:space="preserve">Các tuyến đường giao thông không đấu nối trực tiếp và thông ra </v>
      </c>
      <c r="W131" s="17" t="str">
        <f t="shared" ref="W131:X131" si="312">W130</f>
        <v>Đường cầu Bến Ngựa</v>
      </c>
      <c r="X131" s="17" t="str">
        <f t="shared" si="312"/>
        <v xml:space="preserve"> đoạn từ Đường Xuân Lập - Bàu Sao</v>
      </c>
      <c r="Y131" s="17" t="str">
        <f t="shared" si="282"/>
        <v xml:space="preserve"> đến Đường Bàu Sen</v>
      </c>
      <c r="Z131" s="17" t="s">
        <v>70</v>
      </c>
      <c r="AA131" s="17" t="str">
        <f t="shared" ref="AA131:AC131" si="313">AA124</f>
        <v>- Có bề rộng ≥5m, cách đường giao thông &gt;600m.</v>
      </c>
      <c r="AB131" s="17" t="str">
        <f t="shared" si="313"/>
        <v>- Có bề rộng từ ≥3m đến &lt;5m, cách đường giao thông từ &gt;400m đến ≤600m.</v>
      </c>
      <c r="AC131" s="17" t="str">
        <f t="shared" si="313"/>
        <v>- Có bề rộng &lt;3m, cách đường giao thông ≤200m.</v>
      </c>
    </row>
    <row r="132" spans="1:29" s="17" customFormat="1" ht="79.5" customHeight="1" x14ac:dyDescent="0.25">
      <c r="A132" s="26">
        <f t="shared" si="175"/>
        <v>126</v>
      </c>
      <c r="B132" s="26" t="str">
        <f t="shared" si="270"/>
        <v>VT4*0,8</v>
      </c>
      <c r="C132" s="26" t="str">
        <f t="shared" si="303"/>
        <v>bs</v>
      </c>
      <c r="D132" s="147" t="str">
        <f>V132&amp;W132&amp;X132&amp;Y132&amp;Z132</f>
        <v>Các tuyến đường giao thông không đấu nối trực tiếp và thông ra Đường cầu Bến Ngựa đoạn từ Đường Xuân Lập - Bàu Sao đến Đường Bàu Sen có hiện trạng là đường nhựa, bê tông xi măng:
- Có bề rộng từ ≥3m đến &lt;5m, cách đường giao thông &gt;600m.
- Có bề rộng &lt;3m, cách đường giao thông &gt; 200m.</v>
      </c>
      <c r="E132" s="148"/>
      <c r="F132" s="149"/>
      <c r="G132" s="69">
        <v>500</v>
      </c>
      <c r="H132" s="70">
        <v>350</v>
      </c>
      <c r="I132" s="70">
        <v>300</v>
      </c>
      <c r="J132" s="136">
        <f>VLOOKUP(C132,'[2]1. MA DO'!$E$5:$AB$1933,23,0)</f>
        <v>1.1299999999999999</v>
      </c>
      <c r="K132" s="137">
        <f t="shared" si="289"/>
        <v>1.1299999999999999</v>
      </c>
      <c r="L132" s="137">
        <f t="shared" si="290"/>
        <v>1.1299999999999999</v>
      </c>
      <c r="M132" s="28">
        <f t="shared" si="272"/>
        <v>0</v>
      </c>
      <c r="N132" s="28">
        <f t="shared" si="273"/>
        <v>0</v>
      </c>
      <c r="O132" s="28">
        <f t="shared" si="273"/>
        <v>0</v>
      </c>
      <c r="P132" s="28">
        <f t="shared" si="273"/>
        <v>0</v>
      </c>
      <c r="Q132" s="17">
        <f t="shared" si="273"/>
        <v>1400</v>
      </c>
      <c r="R132" s="17">
        <f t="shared" si="273"/>
        <v>720</v>
      </c>
      <c r="S132" s="17">
        <f t="shared" si="273"/>
        <v>650</v>
      </c>
      <c r="T132" s="17">
        <f t="shared" si="273"/>
        <v>520</v>
      </c>
      <c r="U132" s="17">
        <f t="shared" si="273"/>
        <v>0</v>
      </c>
      <c r="V132" s="17" t="str">
        <f t="shared" si="304"/>
        <v xml:space="preserve">Các tuyến đường giao thông không đấu nối trực tiếp và thông ra </v>
      </c>
      <c r="W132" s="17" t="str">
        <f t="shared" ref="W132:X132" si="314">W131</f>
        <v>Đường cầu Bến Ngựa</v>
      </c>
      <c r="X132" s="17" t="str">
        <f t="shared" si="314"/>
        <v xml:space="preserve"> đoạn từ Đường Xuân Lập - Bàu Sao</v>
      </c>
      <c r="Y132" s="17" t="str">
        <f t="shared" si="282"/>
        <v xml:space="preserve"> đến Đường Bàu Sen</v>
      </c>
      <c r="Z132" s="17" t="s">
        <v>72</v>
      </c>
      <c r="AA132" s="17">
        <f t="shared" ref="AA132:AC132" si="315">AA125</f>
        <v>0</v>
      </c>
      <c r="AB132" s="17">
        <f t="shared" si="315"/>
        <v>0</v>
      </c>
      <c r="AC132" s="17">
        <f t="shared" si="315"/>
        <v>0</v>
      </c>
    </row>
  </sheetData>
  <autoFilter ref="A6:WWE132" xr:uid="{71188152-D8C1-4AE3-BDCA-17FB50886442}"/>
  <mergeCells count="121">
    <mergeCell ref="D113:F113"/>
    <mergeCell ref="D114:F114"/>
    <mergeCell ref="D115:F115"/>
    <mergeCell ref="D116:F116"/>
    <mergeCell ref="D117:F117"/>
    <mergeCell ref="D118:F118"/>
    <mergeCell ref="G4:G5"/>
    <mergeCell ref="D96:F96"/>
    <mergeCell ref="D83:F83"/>
    <mergeCell ref="D81:F81"/>
    <mergeCell ref="D130:F130"/>
    <mergeCell ref="D131:F131"/>
    <mergeCell ref="D132:F132"/>
    <mergeCell ref="D120:F120"/>
    <mergeCell ref="D121:F121"/>
    <mergeCell ref="D122:F122"/>
    <mergeCell ref="D123:F123"/>
    <mergeCell ref="D124:F124"/>
    <mergeCell ref="D125:F125"/>
    <mergeCell ref="D127:F127"/>
    <mergeCell ref="D128:F128"/>
    <mergeCell ref="D129:F129"/>
    <mergeCell ref="D97:F97"/>
    <mergeCell ref="D85:F85"/>
    <mergeCell ref="D86:F86"/>
    <mergeCell ref="D87:F87"/>
    <mergeCell ref="D88:F88"/>
    <mergeCell ref="D89:F89"/>
    <mergeCell ref="D90:F90"/>
    <mergeCell ref="D92:F92"/>
    <mergeCell ref="D93:F93"/>
    <mergeCell ref="D94:F94"/>
    <mergeCell ref="D95:F95"/>
    <mergeCell ref="D111:F111"/>
    <mergeCell ref="D99:F99"/>
    <mergeCell ref="D100:F100"/>
    <mergeCell ref="D101:F101"/>
    <mergeCell ref="D102:F102"/>
    <mergeCell ref="D103:F103"/>
    <mergeCell ref="D104:F104"/>
    <mergeCell ref="D106:F106"/>
    <mergeCell ref="D107:F107"/>
    <mergeCell ref="D108:F108"/>
    <mergeCell ref="D109:F109"/>
    <mergeCell ref="D110:F110"/>
    <mergeCell ref="D82:F82"/>
    <mergeCell ref="D69:F69"/>
    <mergeCell ref="D57:F57"/>
    <mergeCell ref="D58:F58"/>
    <mergeCell ref="D59:F59"/>
    <mergeCell ref="D60:F60"/>
    <mergeCell ref="D61:F61"/>
    <mergeCell ref="D62:F62"/>
    <mergeCell ref="D64:F64"/>
    <mergeCell ref="D65:F65"/>
    <mergeCell ref="D66:F66"/>
    <mergeCell ref="D67:F67"/>
    <mergeCell ref="D68:F68"/>
    <mergeCell ref="D71:F71"/>
    <mergeCell ref="D72:F72"/>
    <mergeCell ref="D73:F73"/>
    <mergeCell ref="D74:F74"/>
    <mergeCell ref="D75:F75"/>
    <mergeCell ref="D76:F76"/>
    <mergeCell ref="D78:F78"/>
    <mergeCell ref="D79:F79"/>
    <mergeCell ref="D80:F80"/>
    <mergeCell ref="D55:F55"/>
    <mergeCell ref="D43:F43"/>
    <mergeCell ref="D44:F44"/>
    <mergeCell ref="D45:F45"/>
    <mergeCell ref="D46:F46"/>
    <mergeCell ref="D47:F47"/>
    <mergeCell ref="D48:F48"/>
    <mergeCell ref="D50:F50"/>
    <mergeCell ref="D51:F51"/>
    <mergeCell ref="D52:F52"/>
    <mergeCell ref="D53:F53"/>
    <mergeCell ref="D54:F54"/>
    <mergeCell ref="D41:F41"/>
    <mergeCell ref="D29:F29"/>
    <mergeCell ref="D30:F30"/>
    <mergeCell ref="D31:F31"/>
    <mergeCell ref="D32:F32"/>
    <mergeCell ref="D33:F33"/>
    <mergeCell ref="D34:F34"/>
    <mergeCell ref="D36:F36"/>
    <mergeCell ref="D37:F37"/>
    <mergeCell ref="D38:F38"/>
    <mergeCell ref="D39:F39"/>
    <mergeCell ref="D40:F40"/>
    <mergeCell ref="D27:F27"/>
    <mergeCell ref="D15:F15"/>
    <mergeCell ref="D16:F16"/>
    <mergeCell ref="D17:F17"/>
    <mergeCell ref="D18:F18"/>
    <mergeCell ref="D19:F19"/>
    <mergeCell ref="D20:F20"/>
    <mergeCell ref="D22:F22"/>
    <mergeCell ref="D23:F23"/>
    <mergeCell ref="D24:F24"/>
    <mergeCell ref="D25:F25"/>
    <mergeCell ref="D26:F26"/>
    <mergeCell ref="A1:R2"/>
    <mergeCell ref="A4:A5"/>
    <mergeCell ref="J4:J5"/>
    <mergeCell ref="H4:H5"/>
    <mergeCell ref="I4:I5"/>
    <mergeCell ref="K4:K5"/>
    <mergeCell ref="L4:L5"/>
    <mergeCell ref="A3:L3"/>
    <mergeCell ref="D13:F13"/>
    <mergeCell ref="D8:F8"/>
    <mergeCell ref="D9:F9"/>
    <mergeCell ref="D10:F10"/>
    <mergeCell ref="D11:F11"/>
    <mergeCell ref="D12:F12"/>
    <mergeCell ref="F4:F5"/>
    <mergeCell ref="E4:E5"/>
    <mergeCell ref="D4:D5"/>
    <mergeCell ref="M4:P5"/>
  </mergeCells>
  <phoneticPr fontId="15" type="noConversion"/>
  <printOptions horizontalCentered="1" verticalCentered="1"/>
  <pageMargins left="0.2" right="0.2" top="0.2" bottom="0.2" header="0.2" footer="0.2"/>
  <pageSetup paperSize="9" scale="66"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L131"/>
  <sheetViews>
    <sheetView tabSelected="1" view="pageBreakPreview" zoomScale="70" zoomScaleNormal="85" zoomScaleSheetLayoutView="70" workbookViewId="0">
      <selection activeCell="AQ7" sqref="AQ7"/>
    </sheetView>
  </sheetViews>
  <sheetFormatPr defaultColWidth="9.140625" defaultRowHeight="18.75" x14ac:dyDescent="0.25"/>
  <cols>
    <col min="1" max="1" width="5.42578125" style="2" customWidth="1"/>
    <col min="2" max="8" width="12.5703125" style="3" hidden="1" customWidth="1"/>
    <col min="9" max="10" width="17.85546875" style="133" hidden="1" customWidth="1"/>
    <col min="11" max="11" width="48.140625" style="4" customWidth="1"/>
    <col min="12" max="12" width="32.5703125" style="5" customWidth="1"/>
    <col min="13" max="13" width="35.28515625" style="5" customWidth="1"/>
    <col min="14" max="14" width="18.7109375" style="5" hidden="1" customWidth="1"/>
    <col min="15" max="15" width="14" style="5" hidden="1" customWidth="1"/>
    <col min="16" max="16" width="16.28515625" style="102" customWidth="1"/>
    <col min="17" max="18" width="16" style="102" customWidth="1"/>
    <col min="19" max="20" width="16.28515625" style="6" hidden="1" customWidth="1"/>
    <col min="21"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78" hidden="1" customWidth="1"/>
    <col min="35" max="35" width="9.140625" style="78" hidden="1" customWidth="1"/>
    <col min="36" max="38" width="0" style="6" hidden="1" customWidth="1"/>
    <col min="39" max="177" width="9.140625" style="6"/>
    <col min="178" max="181" width="0" style="6" hidden="1" customWidth="1"/>
    <col min="182" max="182" width="6.5703125" style="6" customWidth="1"/>
    <col min="183" max="183" width="5.42578125" style="6" customWidth="1"/>
    <col min="184" max="184" width="12.5703125" style="6" customWidth="1"/>
    <col min="185" max="185" width="61.85546875" style="6" customWidth="1"/>
    <col min="186" max="186" width="32.5703125" style="6" customWidth="1"/>
    <col min="187" max="187" width="23.5703125" style="6" customWidth="1"/>
    <col min="188" max="188" width="35.28515625" style="6" customWidth="1"/>
    <col min="189" max="189" width="8.5703125" style="6" customWidth="1"/>
    <col min="190" max="191" width="8.140625" style="6" customWidth="1"/>
    <col min="192" max="192" width="7.7109375" style="6" customWidth="1"/>
    <col min="193" max="235" width="0" style="6" hidden="1" customWidth="1"/>
    <col min="236" max="236" width="14.85546875" style="6" bestFit="1" customWidth="1"/>
    <col min="237" max="237" width="12.5703125" style="6" bestFit="1" customWidth="1"/>
    <col min="238" max="433" width="9.140625" style="6"/>
    <col min="434" max="437" width="0" style="6" hidden="1" customWidth="1"/>
    <col min="438" max="438" width="6.5703125" style="6" customWidth="1"/>
    <col min="439" max="439" width="5.42578125" style="6" customWidth="1"/>
    <col min="440" max="440" width="12.5703125" style="6" customWidth="1"/>
    <col min="441" max="441" width="61.85546875" style="6" customWidth="1"/>
    <col min="442" max="442" width="32.5703125" style="6" customWidth="1"/>
    <col min="443" max="443" width="23.5703125" style="6" customWidth="1"/>
    <col min="444" max="444" width="35.28515625" style="6" customWidth="1"/>
    <col min="445" max="445" width="8.5703125" style="6" customWidth="1"/>
    <col min="446" max="447" width="8.140625" style="6" customWidth="1"/>
    <col min="448" max="448" width="7.7109375" style="6" customWidth="1"/>
    <col min="449" max="491" width="0" style="6" hidden="1" customWidth="1"/>
    <col min="492" max="492" width="14.85546875" style="6" bestFit="1" customWidth="1"/>
    <col min="493" max="493" width="12.5703125" style="6" bestFit="1" customWidth="1"/>
    <col min="494" max="689" width="9.140625" style="6"/>
    <col min="690" max="693" width="0" style="6" hidden="1" customWidth="1"/>
    <col min="694" max="694" width="6.5703125" style="6" customWidth="1"/>
    <col min="695" max="695" width="5.42578125" style="6" customWidth="1"/>
    <col min="696" max="696" width="12.5703125" style="6" customWidth="1"/>
    <col min="697" max="697" width="61.85546875" style="6" customWidth="1"/>
    <col min="698" max="698" width="32.5703125" style="6" customWidth="1"/>
    <col min="699" max="699" width="23.5703125" style="6" customWidth="1"/>
    <col min="700" max="700" width="35.28515625" style="6" customWidth="1"/>
    <col min="701" max="701" width="8.5703125" style="6" customWidth="1"/>
    <col min="702" max="703" width="8.140625" style="6" customWidth="1"/>
    <col min="704" max="704" width="7.7109375" style="6" customWidth="1"/>
    <col min="705" max="747" width="0" style="6" hidden="1" customWidth="1"/>
    <col min="748" max="748" width="14.85546875" style="6" bestFit="1" customWidth="1"/>
    <col min="749" max="749" width="12.5703125" style="6" bestFit="1" customWidth="1"/>
    <col min="750" max="945" width="9.140625" style="6"/>
    <col min="946" max="949" width="0" style="6" hidden="1" customWidth="1"/>
    <col min="950" max="950" width="6.5703125" style="6" customWidth="1"/>
    <col min="951" max="951" width="5.42578125" style="6" customWidth="1"/>
    <col min="952" max="952" width="12.5703125" style="6" customWidth="1"/>
    <col min="953" max="953" width="61.85546875" style="6" customWidth="1"/>
    <col min="954" max="954" width="32.5703125" style="6" customWidth="1"/>
    <col min="955" max="955" width="23.5703125" style="6" customWidth="1"/>
    <col min="956" max="956" width="35.28515625" style="6" customWidth="1"/>
    <col min="957" max="957" width="8.5703125" style="6" customWidth="1"/>
    <col min="958" max="959" width="8.140625" style="6" customWidth="1"/>
    <col min="960" max="960" width="7.7109375" style="6" customWidth="1"/>
    <col min="961" max="1003" width="0" style="6" hidden="1" customWidth="1"/>
    <col min="1004" max="1004" width="14.85546875" style="6" bestFit="1" customWidth="1"/>
    <col min="1005" max="1005" width="12.5703125" style="6" bestFit="1" customWidth="1"/>
    <col min="1006" max="1201" width="9.140625" style="6"/>
    <col min="1202" max="1205" width="0" style="6" hidden="1" customWidth="1"/>
    <col min="1206" max="1206" width="6.5703125" style="6" customWidth="1"/>
    <col min="1207" max="1207" width="5.42578125" style="6" customWidth="1"/>
    <col min="1208" max="1208" width="12.5703125" style="6" customWidth="1"/>
    <col min="1209" max="1209" width="61.85546875" style="6" customWidth="1"/>
    <col min="1210" max="1210" width="32.5703125" style="6" customWidth="1"/>
    <col min="1211" max="1211" width="23.5703125" style="6" customWidth="1"/>
    <col min="1212" max="1212" width="35.28515625" style="6" customWidth="1"/>
    <col min="1213" max="1213" width="8.5703125" style="6" customWidth="1"/>
    <col min="1214" max="1215" width="8.140625" style="6" customWidth="1"/>
    <col min="1216" max="1216" width="7.7109375" style="6" customWidth="1"/>
    <col min="1217" max="1259" width="0" style="6" hidden="1" customWidth="1"/>
    <col min="1260" max="1260" width="14.85546875" style="6" bestFit="1" customWidth="1"/>
    <col min="1261" max="1261" width="12.5703125" style="6" bestFit="1" customWidth="1"/>
    <col min="1262" max="1457" width="9.140625" style="6"/>
    <col min="1458" max="1461" width="0" style="6" hidden="1" customWidth="1"/>
    <col min="1462" max="1462" width="6.5703125" style="6" customWidth="1"/>
    <col min="1463" max="1463" width="5.42578125" style="6" customWidth="1"/>
    <col min="1464" max="1464" width="12.5703125" style="6" customWidth="1"/>
    <col min="1465" max="1465" width="61.85546875" style="6" customWidth="1"/>
    <col min="1466" max="1466" width="32.5703125" style="6" customWidth="1"/>
    <col min="1467" max="1467" width="23.5703125" style="6" customWidth="1"/>
    <col min="1468" max="1468" width="35.28515625" style="6" customWidth="1"/>
    <col min="1469" max="1469" width="8.5703125" style="6" customWidth="1"/>
    <col min="1470" max="1471" width="8.140625" style="6" customWidth="1"/>
    <col min="1472" max="1472" width="7.7109375" style="6" customWidth="1"/>
    <col min="1473" max="1515" width="0" style="6" hidden="1" customWidth="1"/>
    <col min="1516" max="1516" width="14.85546875" style="6" bestFit="1" customWidth="1"/>
    <col min="1517" max="1517" width="12.5703125" style="6" bestFit="1" customWidth="1"/>
    <col min="1518" max="1713" width="9.140625" style="6"/>
    <col min="1714" max="1717" width="0" style="6" hidden="1" customWidth="1"/>
    <col min="1718" max="1718" width="6.5703125" style="6" customWidth="1"/>
    <col min="1719" max="1719" width="5.42578125" style="6" customWidth="1"/>
    <col min="1720" max="1720" width="12.5703125" style="6" customWidth="1"/>
    <col min="1721" max="1721" width="61.85546875" style="6" customWidth="1"/>
    <col min="1722" max="1722" width="32.5703125" style="6" customWidth="1"/>
    <col min="1723" max="1723" width="23.5703125" style="6" customWidth="1"/>
    <col min="1724" max="1724" width="35.28515625" style="6" customWidth="1"/>
    <col min="1725" max="1725" width="8.5703125" style="6" customWidth="1"/>
    <col min="1726" max="1727" width="8.140625" style="6" customWidth="1"/>
    <col min="1728" max="1728" width="7.7109375" style="6" customWidth="1"/>
    <col min="1729" max="1771" width="0" style="6" hidden="1" customWidth="1"/>
    <col min="1772" max="1772" width="14.85546875" style="6" bestFit="1" customWidth="1"/>
    <col min="1773" max="1773" width="12.5703125" style="6" bestFit="1" customWidth="1"/>
    <col min="1774" max="1969" width="9.140625" style="6"/>
    <col min="1970" max="1973" width="0" style="6" hidden="1" customWidth="1"/>
    <col min="1974" max="1974" width="6.5703125" style="6" customWidth="1"/>
    <col min="1975" max="1975" width="5.42578125" style="6" customWidth="1"/>
    <col min="1976" max="1976" width="12.5703125" style="6" customWidth="1"/>
    <col min="1977" max="1977" width="61.85546875" style="6" customWidth="1"/>
    <col min="1978" max="1978" width="32.5703125" style="6" customWidth="1"/>
    <col min="1979" max="1979" width="23.5703125" style="6" customWidth="1"/>
    <col min="1980" max="1980" width="35.28515625" style="6" customWidth="1"/>
    <col min="1981" max="1981" width="8.5703125" style="6" customWidth="1"/>
    <col min="1982" max="1983" width="8.140625" style="6" customWidth="1"/>
    <col min="1984" max="1984" width="7.7109375" style="6" customWidth="1"/>
    <col min="1985" max="2027" width="0" style="6" hidden="1" customWidth="1"/>
    <col min="2028" max="2028" width="14.85546875" style="6" bestFit="1" customWidth="1"/>
    <col min="2029" max="2029" width="12.5703125" style="6" bestFit="1" customWidth="1"/>
    <col min="2030" max="2225" width="9.140625" style="6"/>
    <col min="2226" max="2229" width="0" style="6" hidden="1" customWidth="1"/>
    <col min="2230" max="2230" width="6.5703125" style="6" customWidth="1"/>
    <col min="2231" max="2231" width="5.42578125" style="6" customWidth="1"/>
    <col min="2232" max="2232" width="12.5703125" style="6" customWidth="1"/>
    <col min="2233" max="2233" width="61.85546875" style="6" customWidth="1"/>
    <col min="2234" max="2234" width="32.5703125" style="6" customWidth="1"/>
    <col min="2235" max="2235" width="23.5703125" style="6" customWidth="1"/>
    <col min="2236" max="2236" width="35.28515625" style="6" customWidth="1"/>
    <col min="2237" max="2237" width="8.5703125" style="6" customWidth="1"/>
    <col min="2238" max="2239" width="8.140625" style="6" customWidth="1"/>
    <col min="2240" max="2240" width="7.7109375" style="6" customWidth="1"/>
    <col min="2241" max="2283" width="0" style="6" hidden="1" customWidth="1"/>
    <col min="2284" max="2284" width="14.85546875" style="6" bestFit="1" customWidth="1"/>
    <col min="2285" max="2285" width="12.5703125" style="6" bestFit="1" customWidth="1"/>
    <col min="2286" max="2481" width="9.140625" style="6"/>
    <col min="2482" max="2485" width="0" style="6" hidden="1" customWidth="1"/>
    <col min="2486" max="2486" width="6.5703125" style="6" customWidth="1"/>
    <col min="2487" max="2487" width="5.42578125" style="6" customWidth="1"/>
    <col min="2488" max="2488" width="12.5703125" style="6" customWidth="1"/>
    <col min="2489" max="2489" width="61.85546875" style="6" customWidth="1"/>
    <col min="2490" max="2490" width="32.5703125" style="6" customWidth="1"/>
    <col min="2491" max="2491" width="23.5703125" style="6" customWidth="1"/>
    <col min="2492" max="2492" width="35.28515625" style="6" customWidth="1"/>
    <col min="2493" max="2493" width="8.5703125" style="6" customWidth="1"/>
    <col min="2494" max="2495" width="8.140625" style="6" customWidth="1"/>
    <col min="2496" max="2496" width="7.7109375" style="6" customWidth="1"/>
    <col min="2497" max="2539" width="0" style="6" hidden="1" customWidth="1"/>
    <col min="2540" max="2540" width="14.85546875" style="6" bestFit="1" customWidth="1"/>
    <col min="2541" max="2541" width="12.5703125" style="6" bestFit="1" customWidth="1"/>
    <col min="2542" max="2737" width="9.140625" style="6"/>
    <col min="2738" max="2741" width="0" style="6" hidden="1" customWidth="1"/>
    <col min="2742" max="2742" width="6.5703125" style="6" customWidth="1"/>
    <col min="2743" max="2743" width="5.42578125" style="6" customWidth="1"/>
    <col min="2744" max="2744" width="12.5703125" style="6" customWidth="1"/>
    <col min="2745" max="2745" width="61.85546875" style="6" customWidth="1"/>
    <col min="2746" max="2746" width="32.5703125" style="6" customWidth="1"/>
    <col min="2747" max="2747" width="23.5703125" style="6" customWidth="1"/>
    <col min="2748" max="2748" width="35.28515625" style="6" customWidth="1"/>
    <col min="2749" max="2749" width="8.5703125" style="6" customWidth="1"/>
    <col min="2750" max="2751" width="8.140625" style="6" customWidth="1"/>
    <col min="2752" max="2752" width="7.7109375" style="6" customWidth="1"/>
    <col min="2753" max="2795" width="0" style="6" hidden="1" customWidth="1"/>
    <col min="2796" max="2796" width="14.85546875" style="6" bestFit="1" customWidth="1"/>
    <col min="2797" max="2797" width="12.5703125" style="6" bestFit="1" customWidth="1"/>
    <col min="2798" max="2993" width="9.140625" style="6"/>
    <col min="2994" max="2997" width="0" style="6" hidden="1" customWidth="1"/>
    <col min="2998" max="2998" width="6.5703125" style="6" customWidth="1"/>
    <col min="2999" max="2999" width="5.42578125" style="6" customWidth="1"/>
    <col min="3000" max="3000" width="12.5703125" style="6" customWidth="1"/>
    <col min="3001" max="3001" width="61.85546875" style="6" customWidth="1"/>
    <col min="3002" max="3002" width="32.5703125" style="6" customWidth="1"/>
    <col min="3003" max="3003" width="23.5703125" style="6" customWidth="1"/>
    <col min="3004" max="3004" width="35.28515625" style="6" customWidth="1"/>
    <col min="3005" max="3005" width="8.5703125" style="6" customWidth="1"/>
    <col min="3006" max="3007" width="8.140625" style="6" customWidth="1"/>
    <col min="3008" max="3008" width="7.7109375" style="6" customWidth="1"/>
    <col min="3009" max="3051" width="0" style="6" hidden="1" customWidth="1"/>
    <col min="3052" max="3052" width="14.85546875" style="6" bestFit="1" customWidth="1"/>
    <col min="3053" max="3053" width="12.5703125" style="6" bestFit="1" customWidth="1"/>
    <col min="3054" max="3249" width="9.140625" style="6"/>
    <col min="3250" max="3253" width="0" style="6" hidden="1" customWidth="1"/>
    <col min="3254" max="3254" width="6.5703125" style="6" customWidth="1"/>
    <col min="3255" max="3255" width="5.42578125" style="6" customWidth="1"/>
    <col min="3256" max="3256" width="12.5703125" style="6" customWidth="1"/>
    <col min="3257" max="3257" width="61.85546875" style="6" customWidth="1"/>
    <col min="3258" max="3258" width="32.5703125" style="6" customWidth="1"/>
    <col min="3259" max="3259" width="23.5703125" style="6" customWidth="1"/>
    <col min="3260" max="3260" width="35.28515625" style="6" customWidth="1"/>
    <col min="3261" max="3261" width="8.5703125" style="6" customWidth="1"/>
    <col min="3262" max="3263" width="8.140625" style="6" customWidth="1"/>
    <col min="3264" max="3264" width="7.7109375" style="6" customWidth="1"/>
    <col min="3265" max="3307" width="0" style="6" hidden="1" customWidth="1"/>
    <col min="3308" max="3308" width="14.85546875" style="6" bestFit="1" customWidth="1"/>
    <col min="3309" max="3309" width="12.5703125" style="6" bestFit="1" customWidth="1"/>
    <col min="3310" max="3505" width="9.140625" style="6"/>
    <col min="3506" max="3509" width="0" style="6" hidden="1" customWidth="1"/>
    <col min="3510" max="3510" width="6.5703125" style="6" customWidth="1"/>
    <col min="3511" max="3511" width="5.42578125" style="6" customWidth="1"/>
    <col min="3512" max="3512" width="12.5703125" style="6" customWidth="1"/>
    <col min="3513" max="3513" width="61.85546875" style="6" customWidth="1"/>
    <col min="3514" max="3514" width="32.5703125" style="6" customWidth="1"/>
    <col min="3515" max="3515" width="23.5703125" style="6" customWidth="1"/>
    <col min="3516" max="3516" width="35.28515625" style="6" customWidth="1"/>
    <col min="3517" max="3517" width="8.5703125" style="6" customWidth="1"/>
    <col min="3518" max="3519" width="8.140625" style="6" customWidth="1"/>
    <col min="3520" max="3520" width="7.7109375" style="6" customWidth="1"/>
    <col min="3521" max="3563" width="0" style="6" hidden="1" customWidth="1"/>
    <col min="3564" max="3564" width="14.85546875" style="6" bestFit="1" customWidth="1"/>
    <col min="3565" max="3565" width="12.5703125" style="6" bestFit="1" customWidth="1"/>
    <col min="3566" max="3761" width="9.140625" style="6"/>
    <col min="3762" max="3765" width="0" style="6" hidden="1" customWidth="1"/>
    <col min="3766" max="3766" width="6.5703125" style="6" customWidth="1"/>
    <col min="3767" max="3767" width="5.42578125" style="6" customWidth="1"/>
    <col min="3768" max="3768" width="12.5703125" style="6" customWidth="1"/>
    <col min="3769" max="3769" width="61.85546875" style="6" customWidth="1"/>
    <col min="3770" max="3770" width="32.5703125" style="6" customWidth="1"/>
    <col min="3771" max="3771" width="23.5703125" style="6" customWidth="1"/>
    <col min="3772" max="3772" width="35.28515625" style="6" customWidth="1"/>
    <col min="3773" max="3773" width="8.5703125" style="6" customWidth="1"/>
    <col min="3774" max="3775" width="8.140625" style="6" customWidth="1"/>
    <col min="3776" max="3776" width="7.7109375" style="6" customWidth="1"/>
    <col min="3777" max="3819" width="0" style="6" hidden="1" customWidth="1"/>
    <col min="3820" max="3820" width="14.85546875" style="6" bestFit="1" customWidth="1"/>
    <col min="3821" max="3821" width="12.5703125" style="6" bestFit="1" customWidth="1"/>
    <col min="3822" max="4017" width="9.140625" style="6"/>
    <col min="4018" max="4021" width="0" style="6" hidden="1" customWidth="1"/>
    <col min="4022" max="4022" width="6.5703125" style="6" customWidth="1"/>
    <col min="4023" max="4023" width="5.42578125" style="6" customWidth="1"/>
    <col min="4024" max="4024" width="12.5703125" style="6" customWidth="1"/>
    <col min="4025" max="4025" width="61.85546875" style="6" customWidth="1"/>
    <col min="4026" max="4026" width="32.5703125" style="6" customWidth="1"/>
    <col min="4027" max="4027" width="23.5703125" style="6" customWidth="1"/>
    <col min="4028" max="4028" width="35.28515625" style="6" customWidth="1"/>
    <col min="4029" max="4029" width="8.5703125" style="6" customWidth="1"/>
    <col min="4030" max="4031" width="8.140625" style="6" customWidth="1"/>
    <col min="4032" max="4032" width="7.7109375" style="6" customWidth="1"/>
    <col min="4033" max="4075" width="0" style="6" hidden="1" customWidth="1"/>
    <col min="4076" max="4076" width="14.85546875" style="6" bestFit="1" customWidth="1"/>
    <col min="4077" max="4077" width="12.5703125" style="6" bestFit="1" customWidth="1"/>
    <col min="4078" max="4273" width="9.140625" style="6"/>
    <col min="4274" max="4277" width="0" style="6" hidden="1" customWidth="1"/>
    <col min="4278" max="4278" width="6.5703125" style="6" customWidth="1"/>
    <col min="4279" max="4279" width="5.42578125" style="6" customWidth="1"/>
    <col min="4280" max="4280" width="12.5703125" style="6" customWidth="1"/>
    <col min="4281" max="4281" width="61.85546875" style="6" customWidth="1"/>
    <col min="4282" max="4282" width="32.5703125" style="6" customWidth="1"/>
    <col min="4283" max="4283" width="23.5703125" style="6" customWidth="1"/>
    <col min="4284" max="4284" width="35.28515625" style="6" customWidth="1"/>
    <col min="4285" max="4285" width="8.5703125" style="6" customWidth="1"/>
    <col min="4286" max="4287" width="8.140625" style="6" customWidth="1"/>
    <col min="4288" max="4288" width="7.7109375" style="6" customWidth="1"/>
    <col min="4289" max="4331" width="0" style="6" hidden="1" customWidth="1"/>
    <col min="4332" max="4332" width="14.85546875" style="6" bestFit="1" customWidth="1"/>
    <col min="4333" max="4333" width="12.5703125" style="6" bestFit="1" customWidth="1"/>
    <col min="4334" max="4529" width="9.140625" style="6"/>
    <col min="4530" max="4533" width="0" style="6" hidden="1" customWidth="1"/>
    <col min="4534" max="4534" width="6.5703125" style="6" customWidth="1"/>
    <col min="4535" max="4535" width="5.42578125" style="6" customWidth="1"/>
    <col min="4536" max="4536" width="12.5703125" style="6" customWidth="1"/>
    <col min="4537" max="4537" width="61.85546875" style="6" customWidth="1"/>
    <col min="4538" max="4538" width="32.5703125" style="6" customWidth="1"/>
    <col min="4539" max="4539" width="23.5703125" style="6" customWidth="1"/>
    <col min="4540" max="4540" width="35.28515625" style="6" customWidth="1"/>
    <col min="4541" max="4541" width="8.5703125" style="6" customWidth="1"/>
    <col min="4542" max="4543" width="8.140625" style="6" customWidth="1"/>
    <col min="4544" max="4544" width="7.7109375" style="6" customWidth="1"/>
    <col min="4545" max="4587" width="0" style="6" hidden="1" customWidth="1"/>
    <col min="4588" max="4588" width="14.85546875" style="6" bestFit="1" customWidth="1"/>
    <col min="4589" max="4589" width="12.5703125" style="6" bestFit="1" customWidth="1"/>
    <col min="4590" max="4785" width="9.140625" style="6"/>
    <col min="4786" max="4789" width="0" style="6" hidden="1" customWidth="1"/>
    <col min="4790" max="4790" width="6.5703125" style="6" customWidth="1"/>
    <col min="4791" max="4791" width="5.42578125" style="6" customWidth="1"/>
    <col min="4792" max="4792" width="12.5703125" style="6" customWidth="1"/>
    <col min="4793" max="4793" width="61.85546875" style="6" customWidth="1"/>
    <col min="4794" max="4794" width="32.5703125" style="6" customWidth="1"/>
    <col min="4795" max="4795" width="23.5703125" style="6" customWidth="1"/>
    <col min="4796" max="4796" width="35.28515625" style="6" customWidth="1"/>
    <col min="4797" max="4797" width="8.5703125" style="6" customWidth="1"/>
    <col min="4798" max="4799" width="8.140625" style="6" customWidth="1"/>
    <col min="4800" max="4800" width="7.7109375" style="6" customWidth="1"/>
    <col min="4801" max="4843" width="0" style="6" hidden="1" customWidth="1"/>
    <col min="4844" max="4844" width="14.85546875" style="6" bestFit="1" customWidth="1"/>
    <col min="4845" max="4845" width="12.5703125" style="6" bestFit="1" customWidth="1"/>
    <col min="4846" max="5041" width="9.140625" style="6"/>
    <col min="5042" max="5045" width="0" style="6" hidden="1" customWidth="1"/>
    <col min="5046" max="5046" width="6.5703125" style="6" customWidth="1"/>
    <col min="5047" max="5047" width="5.42578125" style="6" customWidth="1"/>
    <col min="5048" max="5048" width="12.5703125" style="6" customWidth="1"/>
    <col min="5049" max="5049" width="61.85546875" style="6" customWidth="1"/>
    <col min="5050" max="5050" width="32.5703125" style="6" customWidth="1"/>
    <col min="5051" max="5051" width="23.5703125" style="6" customWidth="1"/>
    <col min="5052" max="5052" width="35.28515625" style="6" customWidth="1"/>
    <col min="5053" max="5053" width="8.5703125" style="6" customWidth="1"/>
    <col min="5054" max="5055" width="8.140625" style="6" customWidth="1"/>
    <col min="5056" max="5056" width="7.7109375" style="6" customWidth="1"/>
    <col min="5057" max="5099" width="0" style="6" hidden="1" customWidth="1"/>
    <col min="5100" max="5100" width="14.85546875" style="6" bestFit="1" customWidth="1"/>
    <col min="5101" max="5101" width="12.5703125" style="6" bestFit="1" customWidth="1"/>
    <col min="5102" max="5297" width="9.140625" style="6"/>
    <col min="5298" max="5301" width="0" style="6" hidden="1" customWidth="1"/>
    <col min="5302" max="5302" width="6.5703125" style="6" customWidth="1"/>
    <col min="5303" max="5303" width="5.42578125" style="6" customWidth="1"/>
    <col min="5304" max="5304" width="12.5703125" style="6" customWidth="1"/>
    <col min="5305" max="5305" width="61.85546875" style="6" customWidth="1"/>
    <col min="5306" max="5306" width="32.5703125" style="6" customWidth="1"/>
    <col min="5307" max="5307" width="23.5703125" style="6" customWidth="1"/>
    <col min="5308" max="5308" width="35.28515625" style="6" customWidth="1"/>
    <col min="5309" max="5309" width="8.5703125" style="6" customWidth="1"/>
    <col min="5310" max="5311" width="8.140625" style="6" customWidth="1"/>
    <col min="5312" max="5312" width="7.7109375" style="6" customWidth="1"/>
    <col min="5313" max="5355" width="0" style="6" hidden="1" customWidth="1"/>
    <col min="5356" max="5356" width="14.85546875" style="6" bestFit="1" customWidth="1"/>
    <col min="5357" max="5357" width="12.5703125" style="6" bestFit="1" customWidth="1"/>
    <col min="5358" max="5553" width="9.140625" style="6"/>
    <col min="5554" max="5557" width="0" style="6" hidden="1" customWidth="1"/>
    <col min="5558" max="5558" width="6.5703125" style="6" customWidth="1"/>
    <col min="5559" max="5559" width="5.42578125" style="6" customWidth="1"/>
    <col min="5560" max="5560" width="12.5703125" style="6" customWidth="1"/>
    <col min="5561" max="5561" width="61.85546875" style="6" customWidth="1"/>
    <col min="5562" max="5562" width="32.5703125" style="6" customWidth="1"/>
    <col min="5563" max="5563" width="23.5703125" style="6" customWidth="1"/>
    <col min="5564" max="5564" width="35.28515625" style="6" customWidth="1"/>
    <col min="5565" max="5565" width="8.5703125" style="6" customWidth="1"/>
    <col min="5566" max="5567" width="8.140625" style="6" customWidth="1"/>
    <col min="5568" max="5568" width="7.7109375" style="6" customWidth="1"/>
    <col min="5569" max="5611" width="0" style="6" hidden="1" customWidth="1"/>
    <col min="5612" max="5612" width="14.85546875" style="6" bestFit="1" customWidth="1"/>
    <col min="5613" max="5613" width="12.5703125" style="6" bestFit="1" customWidth="1"/>
    <col min="5614" max="5809" width="9.140625" style="6"/>
    <col min="5810" max="5813" width="0" style="6" hidden="1" customWidth="1"/>
    <col min="5814" max="5814" width="6.5703125" style="6" customWidth="1"/>
    <col min="5815" max="5815" width="5.42578125" style="6" customWidth="1"/>
    <col min="5816" max="5816" width="12.5703125" style="6" customWidth="1"/>
    <col min="5817" max="5817" width="61.85546875" style="6" customWidth="1"/>
    <col min="5818" max="5818" width="32.5703125" style="6" customWidth="1"/>
    <col min="5819" max="5819" width="23.5703125" style="6" customWidth="1"/>
    <col min="5820" max="5820" width="35.28515625" style="6" customWidth="1"/>
    <col min="5821" max="5821" width="8.5703125" style="6" customWidth="1"/>
    <col min="5822" max="5823" width="8.140625" style="6" customWidth="1"/>
    <col min="5824" max="5824" width="7.7109375" style="6" customWidth="1"/>
    <col min="5825" max="5867" width="0" style="6" hidden="1" customWidth="1"/>
    <col min="5868" max="5868" width="14.85546875" style="6" bestFit="1" customWidth="1"/>
    <col min="5869" max="5869" width="12.5703125" style="6" bestFit="1" customWidth="1"/>
    <col min="5870" max="6065" width="9.140625" style="6"/>
    <col min="6066" max="6069" width="0" style="6" hidden="1" customWidth="1"/>
    <col min="6070" max="6070" width="6.5703125" style="6" customWidth="1"/>
    <col min="6071" max="6071" width="5.42578125" style="6" customWidth="1"/>
    <col min="6072" max="6072" width="12.5703125" style="6" customWidth="1"/>
    <col min="6073" max="6073" width="61.85546875" style="6" customWidth="1"/>
    <col min="6074" max="6074" width="32.5703125" style="6" customWidth="1"/>
    <col min="6075" max="6075" width="23.5703125" style="6" customWidth="1"/>
    <col min="6076" max="6076" width="35.28515625" style="6" customWidth="1"/>
    <col min="6077" max="6077" width="8.5703125" style="6" customWidth="1"/>
    <col min="6078" max="6079" width="8.140625" style="6" customWidth="1"/>
    <col min="6080" max="6080" width="7.7109375" style="6" customWidth="1"/>
    <col min="6081" max="6123" width="0" style="6" hidden="1" customWidth="1"/>
    <col min="6124" max="6124" width="14.85546875" style="6" bestFit="1" customWidth="1"/>
    <col min="6125" max="6125" width="12.5703125" style="6" bestFit="1" customWidth="1"/>
    <col min="6126" max="6321" width="9.140625" style="6"/>
    <col min="6322" max="6325" width="0" style="6" hidden="1" customWidth="1"/>
    <col min="6326" max="6326" width="6.5703125" style="6" customWidth="1"/>
    <col min="6327" max="6327" width="5.42578125" style="6" customWidth="1"/>
    <col min="6328" max="6328" width="12.5703125" style="6" customWidth="1"/>
    <col min="6329" max="6329" width="61.85546875" style="6" customWidth="1"/>
    <col min="6330" max="6330" width="32.5703125" style="6" customWidth="1"/>
    <col min="6331" max="6331" width="23.5703125" style="6" customWidth="1"/>
    <col min="6332" max="6332" width="35.28515625" style="6" customWidth="1"/>
    <col min="6333" max="6333" width="8.5703125" style="6" customWidth="1"/>
    <col min="6334" max="6335" width="8.140625" style="6" customWidth="1"/>
    <col min="6336" max="6336" width="7.7109375" style="6" customWidth="1"/>
    <col min="6337" max="6379" width="0" style="6" hidden="1" customWidth="1"/>
    <col min="6380" max="6380" width="14.85546875" style="6" bestFit="1" customWidth="1"/>
    <col min="6381" max="6381" width="12.5703125" style="6" bestFit="1" customWidth="1"/>
    <col min="6382" max="6577" width="9.140625" style="6"/>
    <col min="6578" max="6581" width="0" style="6" hidden="1" customWidth="1"/>
    <col min="6582" max="6582" width="6.5703125" style="6" customWidth="1"/>
    <col min="6583" max="6583" width="5.42578125" style="6" customWidth="1"/>
    <col min="6584" max="6584" width="12.5703125" style="6" customWidth="1"/>
    <col min="6585" max="6585" width="61.85546875" style="6" customWidth="1"/>
    <col min="6586" max="6586" width="32.5703125" style="6" customWidth="1"/>
    <col min="6587" max="6587" width="23.5703125" style="6" customWidth="1"/>
    <col min="6588" max="6588" width="35.28515625" style="6" customWidth="1"/>
    <col min="6589" max="6589" width="8.5703125" style="6" customWidth="1"/>
    <col min="6590" max="6591" width="8.140625" style="6" customWidth="1"/>
    <col min="6592" max="6592" width="7.7109375" style="6" customWidth="1"/>
    <col min="6593" max="6635" width="0" style="6" hidden="1" customWidth="1"/>
    <col min="6636" max="6636" width="14.85546875" style="6" bestFit="1" customWidth="1"/>
    <col min="6637" max="6637" width="12.5703125" style="6" bestFit="1" customWidth="1"/>
    <col min="6638" max="6833" width="9.140625" style="6"/>
    <col min="6834" max="6837" width="0" style="6" hidden="1" customWidth="1"/>
    <col min="6838" max="6838" width="6.5703125" style="6" customWidth="1"/>
    <col min="6839" max="6839" width="5.42578125" style="6" customWidth="1"/>
    <col min="6840" max="6840" width="12.5703125" style="6" customWidth="1"/>
    <col min="6841" max="6841" width="61.85546875" style="6" customWidth="1"/>
    <col min="6842" max="6842" width="32.5703125" style="6" customWidth="1"/>
    <col min="6843" max="6843" width="23.5703125" style="6" customWidth="1"/>
    <col min="6844" max="6844" width="35.28515625" style="6" customWidth="1"/>
    <col min="6845" max="6845" width="8.5703125" style="6" customWidth="1"/>
    <col min="6846" max="6847" width="8.140625" style="6" customWidth="1"/>
    <col min="6848" max="6848" width="7.7109375" style="6" customWidth="1"/>
    <col min="6849" max="6891" width="0" style="6" hidden="1" customWidth="1"/>
    <col min="6892" max="6892" width="14.85546875" style="6" bestFit="1" customWidth="1"/>
    <col min="6893" max="6893" width="12.5703125" style="6" bestFit="1" customWidth="1"/>
    <col min="6894" max="7089" width="9.140625" style="6"/>
    <col min="7090" max="7093" width="0" style="6" hidden="1" customWidth="1"/>
    <col min="7094" max="7094" width="6.5703125" style="6" customWidth="1"/>
    <col min="7095" max="7095" width="5.42578125" style="6" customWidth="1"/>
    <col min="7096" max="7096" width="12.5703125" style="6" customWidth="1"/>
    <col min="7097" max="7097" width="61.85546875" style="6" customWidth="1"/>
    <col min="7098" max="7098" width="32.5703125" style="6" customWidth="1"/>
    <col min="7099" max="7099" width="23.5703125" style="6" customWidth="1"/>
    <col min="7100" max="7100" width="35.28515625" style="6" customWidth="1"/>
    <col min="7101" max="7101" width="8.5703125" style="6" customWidth="1"/>
    <col min="7102" max="7103" width="8.140625" style="6" customWidth="1"/>
    <col min="7104" max="7104" width="7.7109375" style="6" customWidth="1"/>
    <col min="7105" max="7147" width="0" style="6" hidden="1" customWidth="1"/>
    <col min="7148" max="7148" width="14.85546875" style="6" bestFit="1" customWidth="1"/>
    <col min="7149" max="7149" width="12.5703125" style="6" bestFit="1" customWidth="1"/>
    <col min="7150" max="7345" width="9.140625" style="6"/>
    <col min="7346" max="7349" width="0" style="6" hidden="1" customWidth="1"/>
    <col min="7350" max="7350" width="6.5703125" style="6" customWidth="1"/>
    <col min="7351" max="7351" width="5.42578125" style="6" customWidth="1"/>
    <col min="7352" max="7352" width="12.5703125" style="6" customWidth="1"/>
    <col min="7353" max="7353" width="61.85546875" style="6" customWidth="1"/>
    <col min="7354" max="7354" width="32.5703125" style="6" customWidth="1"/>
    <col min="7355" max="7355" width="23.5703125" style="6" customWidth="1"/>
    <col min="7356" max="7356" width="35.28515625" style="6" customWidth="1"/>
    <col min="7357" max="7357" width="8.5703125" style="6" customWidth="1"/>
    <col min="7358" max="7359" width="8.140625" style="6" customWidth="1"/>
    <col min="7360" max="7360" width="7.7109375" style="6" customWidth="1"/>
    <col min="7361" max="7403" width="0" style="6" hidden="1" customWidth="1"/>
    <col min="7404" max="7404" width="14.85546875" style="6" bestFit="1" customWidth="1"/>
    <col min="7405" max="7405" width="12.5703125" style="6" bestFit="1" customWidth="1"/>
    <col min="7406" max="7601" width="9.140625" style="6"/>
    <col min="7602" max="7605" width="0" style="6" hidden="1" customWidth="1"/>
    <col min="7606" max="7606" width="6.5703125" style="6" customWidth="1"/>
    <col min="7607" max="7607" width="5.42578125" style="6" customWidth="1"/>
    <col min="7608" max="7608" width="12.5703125" style="6" customWidth="1"/>
    <col min="7609" max="7609" width="61.85546875" style="6" customWidth="1"/>
    <col min="7610" max="7610" width="32.5703125" style="6" customWidth="1"/>
    <col min="7611" max="7611" width="23.5703125" style="6" customWidth="1"/>
    <col min="7612" max="7612" width="35.28515625" style="6" customWidth="1"/>
    <col min="7613" max="7613" width="8.5703125" style="6" customWidth="1"/>
    <col min="7614" max="7615" width="8.140625" style="6" customWidth="1"/>
    <col min="7616" max="7616" width="7.7109375" style="6" customWidth="1"/>
    <col min="7617" max="7659" width="0" style="6" hidden="1" customWidth="1"/>
    <col min="7660" max="7660" width="14.85546875" style="6" bestFit="1" customWidth="1"/>
    <col min="7661" max="7661" width="12.5703125" style="6" bestFit="1" customWidth="1"/>
    <col min="7662" max="7857" width="9.140625" style="6"/>
    <col min="7858" max="7861" width="0" style="6" hidden="1" customWidth="1"/>
    <col min="7862" max="7862" width="6.5703125" style="6" customWidth="1"/>
    <col min="7863" max="7863" width="5.42578125" style="6" customWidth="1"/>
    <col min="7864" max="7864" width="12.5703125" style="6" customWidth="1"/>
    <col min="7865" max="7865" width="61.85546875" style="6" customWidth="1"/>
    <col min="7866" max="7866" width="32.5703125" style="6" customWidth="1"/>
    <col min="7867" max="7867" width="23.5703125" style="6" customWidth="1"/>
    <col min="7868" max="7868" width="35.28515625" style="6" customWidth="1"/>
    <col min="7869" max="7869" width="8.5703125" style="6" customWidth="1"/>
    <col min="7870" max="7871" width="8.140625" style="6" customWidth="1"/>
    <col min="7872" max="7872" width="7.7109375" style="6" customWidth="1"/>
    <col min="7873" max="7915" width="0" style="6" hidden="1" customWidth="1"/>
    <col min="7916" max="7916" width="14.85546875" style="6" bestFit="1" customWidth="1"/>
    <col min="7917" max="7917" width="12.5703125" style="6" bestFit="1" customWidth="1"/>
    <col min="7918" max="8113" width="9.140625" style="6"/>
    <col min="8114" max="8117" width="0" style="6" hidden="1" customWidth="1"/>
    <col min="8118" max="8118" width="6.5703125" style="6" customWidth="1"/>
    <col min="8119" max="8119" width="5.42578125" style="6" customWidth="1"/>
    <col min="8120" max="8120" width="12.5703125" style="6" customWidth="1"/>
    <col min="8121" max="8121" width="61.85546875" style="6" customWidth="1"/>
    <col min="8122" max="8122" width="32.5703125" style="6" customWidth="1"/>
    <col min="8123" max="8123" width="23.5703125" style="6" customWidth="1"/>
    <col min="8124" max="8124" width="35.28515625" style="6" customWidth="1"/>
    <col min="8125" max="8125" width="8.5703125" style="6" customWidth="1"/>
    <col min="8126" max="8127" width="8.140625" style="6" customWidth="1"/>
    <col min="8128" max="8128" width="7.7109375" style="6" customWidth="1"/>
    <col min="8129" max="8171" width="0" style="6" hidden="1" customWidth="1"/>
    <col min="8172" max="8172" width="14.85546875" style="6" bestFit="1" customWidth="1"/>
    <col min="8173" max="8173" width="12.5703125" style="6" bestFit="1" customWidth="1"/>
    <col min="8174" max="8369" width="9.140625" style="6"/>
    <col min="8370" max="8373" width="0" style="6" hidden="1" customWidth="1"/>
    <col min="8374" max="8374" width="6.5703125" style="6" customWidth="1"/>
    <col min="8375" max="8375" width="5.42578125" style="6" customWidth="1"/>
    <col min="8376" max="8376" width="12.5703125" style="6" customWidth="1"/>
    <col min="8377" max="8377" width="61.85546875" style="6" customWidth="1"/>
    <col min="8378" max="8378" width="32.5703125" style="6" customWidth="1"/>
    <col min="8379" max="8379" width="23.5703125" style="6" customWidth="1"/>
    <col min="8380" max="8380" width="35.28515625" style="6" customWidth="1"/>
    <col min="8381" max="8381" width="8.5703125" style="6" customWidth="1"/>
    <col min="8382" max="8383" width="8.140625" style="6" customWidth="1"/>
    <col min="8384" max="8384" width="7.7109375" style="6" customWidth="1"/>
    <col min="8385" max="8427" width="0" style="6" hidden="1" customWidth="1"/>
    <col min="8428" max="8428" width="14.85546875" style="6" bestFit="1" customWidth="1"/>
    <col min="8429" max="8429" width="12.5703125" style="6" bestFit="1" customWidth="1"/>
    <col min="8430" max="8625" width="9.140625" style="6"/>
    <col min="8626" max="8629" width="0" style="6" hidden="1" customWidth="1"/>
    <col min="8630" max="8630" width="6.5703125" style="6" customWidth="1"/>
    <col min="8631" max="8631" width="5.42578125" style="6" customWidth="1"/>
    <col min="8632" max="8632" width="12.5703125" style="6" customWidth="1"/>
    <col min="8633" max="8633" width="61.85546875" style="6" customWidth="1"/>
    <col min="8634" max="8634" width="32.5703125" style="6" customWidth="1"/>
    <col min="8635" max="8635" width="23.5703125" style="6" customWidth="1"/>
    <col min="8636" max="8636" width="35.28515625" style="6" customWidth="1"/>
    <col min="8637" max="8637" width="8.5703125" style="6" customWidth="1"/>
    <col min="8638" max="8639" width="8.140625" style="6" customWidth="1"/>
    <col min="8640" max="8640" width="7.7109375" style="6" customWidth="1"/>
    <col min="8641" max="8683" width="0" style="6" hidden="1" customWidth="1"/>
    <col min="8684" max="8684" width="14.85546875" style="6" bestFit="1" customWidth="1"/>
    <col min="8685" max="8685" width="12.5703125" style="6" bestFit="1" customWidth="1"/>
    <col min="8686" max="8881" width="9.140625" style="6"/>
    <col min="8882" max="8885" width="0" style="6" hidden="1" customWidth="1"/>
    <col min="8886" max="8886" width="6.5703125" style="6" customWidth="1"/>
    <col min="8887" max="8887" width="5.42578125" style="6" customWidth="1"/>
    <col min="8888" max="8888" width="12.5703125" style="6" customWidth="1"/>
    <col min="8889" max="8889" width="61.85546875" style="6" customWidth="1"/>
    <col min="8890" max="8890" width="32.5703125" style="6" customWidth="1"/>
    <col min="8891" max="8891" width="23.5703125" style="6" customWidth="1"/>
    <col min="8892" max="8892" width="35.28515625" style="6" customWidth="1"/>
    <col min="8893" max="8893" width="8.5703125" style="6" customWidth="1"/>
    <col min="8894" max="8895" width="8.140625" style="6" customWidth="1"/>
    <col min="8896" max="8896" width="7.7109375" style="6" customWidth="1"/>
    <col min="8897" max="8939" width="0" style="6" hidden="1" customWidth="1"/>
    <col min="8940" max="8940" width="14.85546875" style="6" bestFit="1" customWidth="1"/>
    <col min="8941" max="8941" width="12.5703125" style="6" bestFit="1" customWidth="1"/>
    <col min="8942" max="9137" width="9.140625" style="6"/>
    <col min="9138" max="9141" width="0" style="6" hidden="1" customWidth="1"/>
    <col min="9142" max="9142" width="6.5703125" style="6" customWidth="1"/>
    <col min="9143" max="9143" width="5.42578125" style="6" customWidth="1"/>
    <col min="9144" max="9144" width="12.5703125" style="6" customWidth="1"/>
    <col min="9145" max="9145" width="61.85546875" style="6" customWidth="1"/>
    <col min="9146" max="9146" width="32.5703125" style="6" customWidth="1"/>
    <col min="9147" max="9147" width="23.5703125" style="6" customWidth="1"/>
    <col min="9148" max="9148" width="35.28515625" style="6" customWidth="1"/>
    <col min="9149" max="9149" width="8.5703125" style="6" customWidth="1"/>
    <col min="9150" max="9151" width="8.140625" style="6" customWidth="1"/>
    <col min="9152" max="9152" width="7.7109375" style="6" customWidth="1"/>
    <col min="9153" max="9195" width="0" style="6" hidden="1" customWidth="1"/>
    <col min="9196" max="9196" width="14.85546875" style="6" bestFit="1" customWidth="1"/>
    <col min="9197" max="9197" width="12.5703125" style="6" bestFit="1" customWidth="1"/>
    <col min="9198" max="9393" width="9.140625" style="6"/>
    <col min="9394" max="9397" width="0" style="6" hidden="1" customWidth="1"/>
    <col min="9398" max="9398" width="6.5703125" style="6" customWidth="1"/>
    <col min="9399" max="9399" width="5.42578125" style="6" customWidth="1"/>
    <col min="9400" max="9400" width="12.5703125" style="6" customWidth="1"/>
    <col min="9401" max="9401" width="61.85546875" style="6" customWidth="1"/>
    <col min="9402" max="9402" width="32.5703125" style="6" customWidth="1"/>
    <col min="9403" max="9403" width="23.5703125" style="6" customWidth="1"/>
    <col min="9404" max="9404" width="35.28515625" style="6" customWidth="1"/>
    <col min="9405" max="9405" width="8.5703125" style="6" customWidth="1"/>
    <col min="9406" max="9407" width="8.140625" style="6" customWidth="1"/>
    <col min="9408" max="9408" width="7.7109375" style="6" customWidth="1"/>
    <col min="9409" max="9451" width="0" style="6" hidden="1" customWidth="1"/>
    <col min="9452" max="9452" width="14.85546875" style="6" bestFit="1" customWidth="1"/>
    <col min="9453" max="9453" width="12.5703125" style="6" bestFit="1" customWidth="1"/>
    <col min="9454" max="9649" width="9.140625" style="6"/>
    <col min="9650" max="9653" width="0" style="6" hidden="1" customWidth="1"/>
    <col min="9654" max="9654" width="6.5703125" style="6" customWidth="1"/>
    <col min="9655" max="9655" width="5.42578125" style="6" customWidth="1"/>
    <col min="9656" max="9656" width="12.5703125" style="6" customWidth="1"/>
    <col min="9657" max="9657" width="61.85546875" style="6" customWidth="1"/>
    <col min="9658" max="9658" width="32.5703125" style="6" customWidth="1"/>
    <col min="9659" max="9659" width="23.5703125" style="6" customWidth="1"/>
    <col min="9660" max="9660" width="35.28515625" style="6" customWidth="1"/>
    <col min="9661" max="9661" width="8.5703125" style="6" customWidth="1"/>
    <col min="9662" max="9663" width="8.140625" style="6" customWidth="1"/>
    <col min="9664" max="9664" width="7.7109375" style="6" customWidth="1"/>
    <col min="9665" max="9707" width="0" style="6" hidden="1" customWidth="1"/>
    <col min="9708" max="9708" width="14.85546875" style="6" bestFit="1" customWidth="1"/>
    <col min="9709" max="9709" width="12.5703125" style="6" bestFit="1" customWidth="1"/>
    <col min="9710" max="9905" width="9.140625" style="6"/>
    <col min="9906" max="9909" width="0" style="6" hidden="1" customWidth="1"/>
    <col min="9910" max="9910" width="6.5703125" style="6" customWidth="1"/>
    <col min="9911" max="9911" width="5.42578125" style="6" customWidth="1"/>
    <col min="9912" max="9912" width="12.5703125" style="6" customWidth="1"/>
    <col min="9913" max="9913" width="61.85546875" style="6" customWidth="1"/>
    <col min="9914" max="9914" width="32.5703125" style="6" customWidth="1"/>
    <col min="9915" max="9915" width="23.5703125" style="6" customWidth="1"/>
    <col min="9916" max="9916" width="35.28515625" style="6" customWidth="1"/>
    <col min="9917" max="9917" width="8.5703125" style="6" customWidth="1"/>
    <col min="9918" max="9919" width="8.140625" style="6" customWidth="1"/>
    <col min="9920" max="9920" width="7.7109375" style="6" customWidth="1"/>
    <col min="9921" max="9963" width="0" style="6" hidden="1" customWidth="1"/>
    <col min="9964" max="9964" width="14.85546875" style="6" bestFit="1" customWidth="1"/>
    <col min="9965" max="9965" width="12.5703125" style="6" bestFit="1" customWidth="1"/>
    <col min="9966" max="10161" width="9.140625" style="6"/>
    <col min="10162" max="10165" width="0" style="6" hidden="1" customWidth="1"/>
    <col min="10166" max="10166" width="6.5703125" style="6" customWidth="1"/>
    <col min="10167" max="10167" width="5.42578125" style="6" customWidth="1"/>
    <col min="10168" max="10168" width="12.5703125" style="6" customWidth="1"/>
    <col min="10169" max="10169" width="61.85546875" style="6" customWidth="1"/>
    <col min="10170" max="10170" width="32.5703125" style="6" customWidth="1"/>
    <col min="10171" max="10171" width="23.5703125" style="6" customWidth="1"/>
    <col min="10172" max="10172" width="35.28515625" style="6" customWidth="1"/>
    <col min="10173" max="10173" width="8.5703125" style="6" customWidth="1"/>
    <col min="10174" max="10175" width="8.140625" style="6" customWidth="1"/>
    <col min="10176" max="10176" width="7.7109375" style="6" customWidth="1"/>
    <col min="10177" max="10219" width="0" style="6" hidden="1" customWidth="1"/>
    <col min="10220" max="10220" width="14.85546875" style="6" bestFit="1" customWidth="1"/>
    <col min="10221" max="10221" width="12.5703125" style="6" bestFit="1" customWidth="1"/>
    <col min="10222" max="10417" width="9.140625" style="6"/>
    <col min="10418" max="10421" width="0" style="6" hidden="1" customWidth="1"/>
    <col min="10422" max="10422" width="6.5703125" style="6" customWidth="1"/>
    <col min="10423" max="10423" width="5.42578125" style="6" customWidth="1"/>
    <col min="10424" max="10424" width="12.5703125" style="6" customWidth="1"/>
    <col min="10425" max="10425" width="61.85546875" style="6" customWidth="1"/>
    <col min="10426" max="10426" width="32.5703125" style="6" customWidth="1"/>
    <col min="10427" max="10427" width="23.5703125" style="6" customWidth="1"/>
    <col min="10428" max="10428" width="35.28515625" style="6" customWidth="1"/>
    <col min="10429" max="10429" width="8.5703125" style="6" customWidth="1"/>
    <col min="10430" max="10431" width="8.140625" style="6" customWidth="1"/>
    <col min="10432" max="10432" width="7.7109375" style="6" customWidth="1"/>
    <col min="10433" max="10475" width="0" style="6" hidden="1" customWidth="1"/>
    <col min="10476" max="10476" width="14.85546875" style="6" bestFit="1" customWidth="1"/>
    <col min="10477" max="10477" width="12.5703125" style="6" bestFit="1" customWidth="1"/>
    <col min="10478" max="10673" width="9.140625" style="6"/>
    <col min="10674" max="10677" width="0" style="6" hidden="1" customWidth="1"/>
    <col min="10678" max="10678" width="6.5703125" style="6" customWidth="1"/>
    <col min="10679" max="10679" width="5.42578125" style="6" customWidth="1"/>
    <col min="10680" max="10680" width="12.5703125" style="6" customWidth="1"/>
    <col min="10681" max="10681" width="61.85546875" style="6" customWidth="1"/>
    <col min="10682" max="10682" width="32.5703125" style="6" customWidth="1"/>
    <col min="10683" max="10683" width="23.5703125" style="6" customWidth="1"/>
    <col min="10684" max="10684" width="35.28515625" style="6" customWidth="1"/>
    <col min="10685" max="10685" width="8.5703125" style="6" customWidth="1"/>
    <col min="10686" max="10687" width="8.140625" style="6" customWidth="1"/>
    <col min="10688" max="10688" width="7.7109375" style="6" customWidth="1"/>
    <col min="10689" max="10731" width="0" style="6" hidden="1" customWidth="1"/>
    <col min="10732" max="10732" width="14.85546875" style="6" bestFit="1" customWidth="1"/>
    <col min="10733" max="10733" width="12.5703125" style="6" bestFit="1" customWidth="1"/>
    <col min="10734" max="10929" width="9.140625" style="6"/>
    <col min="10930" max="10933" width="0" style="6" hidden="1" customWidth="1"/>
    <col min="10934" max="10934" width="6.5703125" style="6" customWidth="1"/>
    <col min="10935" max="10935" width="5.42578125" style="6" customWidth="1"/>
    <col min="10936" max="10936" width="12.5703125" style="6" customWidth="1"/>
    <col min="10937" max="10937" width="61.85546875" style="6" customWidth="1"/>
    <col min="10938" max="10938" width="32.5703125" style="6" customWidth="1"/>
    <col min="10939" max="10939" width="23.5703125" style="6" customWidth="1"/>
    <col min="10940" max="10940" width="35.28515625" style="6" customWidth="1"/>
    <col min="10941" max="10941" width="8.5703125" style="6" customWidth="1"/>
    <col min="10942" max="10943" width="8.140625" style="6" customWidth="1"/>
    <col min="10944" max="10944" width="7.7109375" style="6" customWidth="1"/>
    <col min="10945" max="10987" width="0" style="6" hidden="1" customWidth="1"/>
    <col min="10988" max="10988" width="14.85546875" style="6" bestFit="1" customWidth="1"/>
    <col min="10989" max="10989" width="12.5703125" style="6" bestFit="1" customWidth="1"/>
    <col min="10990" max="11185" width="9.140625" style="6"/>
    <col min="11186" max="11189" width="0" style="6" hidden="1" customWidth="1"/>
    <col min="11190" max="11190" width="6.5703125" style="6" customWidth="1"/>
    <col min="11191" max="11191" width="5.42578125" style="6" customWidth="1"/>
    <col min="11192" max="11192" width="12.5703125" style="6" customWidth="1"/>
    <col min="11193" max="11193" width="61.85546875" style="6" customWidth="1"/>
    <col min="11194" max="11194" width="32.5703125" style="6" customWidth="1"/>
    <col min="11195" max="11195" width="23.5703125" style="6" customWidth="1"/>
    <col min="11196" max="11196" width="35.28515625" style="6" customWidth="1"/>
    <col min="11197" max="11197" width="8.5703125" style="6" customWidth="1"/>
    <col min="11198" max="11199" width="8.140625" style="6" customWidth="1"/>
    <col min="11200" max="11200" width="7.7109375" style="6" customWidth="1"/>
    <col min="11201" max="11243" width="0" style="6" hidden="1" customWidth="1"/>
    <col min="11244" max="11244" width="14.85546875" style="6" bestFit="1" customWidth="1"/>
    <col min="11245" max="11245" width="12.5703125" style="6" bestFit="1" customWidth="1"/>
    <col min="11246" max="11441" width="9.140625" style="6"/>
    <col min="11442" max="11445" width="0" style="6" hidden="1" customWidth="1"/>
    <col min="11446" max="11446" width="6.5703125" style="6" customWidth="1"/>
    <col min="11447" max="11447" width="5.42578125" style="6" customWidth="1"/>
    <col min="11448" max="11448" width="12.5703125" style="6" customWidth="1"/>
    <col min="11449" max="11449" width="61.85546875" style="6" customWidth="1"/>
    <col min="11450" max="11450" width="32.5703125" style="6" customWidth="1"/>
    <col min="11451" max="11451" width="23.5703125" style="6" customWidth="1"/>
    <col min="11452" max="11452" width="35.28515625" style="6" customWidth="1"/>
    <col min="11453" max="11453" width="8.5703125" style="6" customWidth="1"/>
    <col min="11454" max="11455" width="8.140625" style="6" customWidth="1"/>
    <col min="11456" max="11456" width="7.7109375" style="6" customWidth="1"/>
    <col min="11457" max="11499" width="0" style="6" hidden="1" customWidth="1"/>
    <col min="11500" max="11500" width="14.85546875" style="6" bestFit="1" customWidth="1"/>
    <col min="11501" max="11501" width="12.5703125" style="6" bestFit="1" customWidth="1"/>
    <col min="11502" max="11697" width="9.140625" style="6"/>
    <col min="11698" max="11701" width="0" style="6" hidden="1" customWidth="1"/>
    <col min="11702" max="11702" width="6.5703125" style="6" customWidth="1"/>
    <col min="11703" max="11703" width="5.42578125" style="6" customWidth="1"/>
    <col min="11704" max="11704" width="12.5703125" style="6" customWidth="1"/>
    <col min="11705" max="11705" width="61.85546875" style="6" customWidth="1"/>
    <col min="11706" max="11706" width="32.5703125" style="6" customWidth="1"/>
    <col min="11707" max="11707" width="23.5703125" style="6" customWidth="1"/>
    <col min="11708" max="11708" width="35.28515625" style="6" customWidth="1"/>
    <col min="11709" max="11709" width="8.5703125" style="6" customWidth="1"/>
    <col min="11710" max="11711" width="8.140625" style="6" customWidth="1"/>
    <col min="11712" max="11712" width="7.7109375" style="6" customWidth="1"/>
    <col min="11713" max="11755" width="0" style="6" hidden="1" customWidth="1"/>
    <col min="11756" max="11756" width="14.85546875" style="6" bestFit="1" customWidth="1"/>
    <col min="11757" max="11757" width="12.5703125" style="6" bestFit="1" customWidth="1"/>
    <col min="11758" max="11953" width="9.140625" style="6"/>
    <col min="11954" max="11957" width="0" style="6" hidden="1" customWidth="1"/>
    <col min="11958" max="11958" width="6.5703125" style="6" customWidth="1"/>
    <col min="11959" max="11959" width="5.42578125" style="6" customWidth="1"/>
    <col min="11960" max="11960" width="12.5703125" style="6" customWidth="1"/>
    <col min="11961" max="11961" width="61.85546875" style="6" customWidth="1"/>
    <col min="11962" max="11962" width="32.5703125" style="6" customWidth="1"/>
    <col min="11963" max="11963" width="23.5703125" style="6" customWidth="1"/>
    <col min="11964" max="11964" width="35.28515625" style="6" customWidth="1"/>
    <col min="11965" max="11965" width="8.5703125" style="6" customWidth="1"/>
    <col min="11966" max="11967" width="8.140625" style="6" customWidth="1"/>
    <col min="11968" max="11968" width="7.7109375" style="6" customWidth="1"/>
    <col min="11969" max="12011" width="0" style="6" hidden="1" customWidth="1"/>
    <col min="12012" max="12012" width="14.85546875" style="6" bestFit="1" customWidth="1"/>
    <col min="12013" max="12013" width="12.5703125" style="6" bestFit="1" customWidth="1"/>
    <col min="12014" max="12209" width="9.140625" style="6"/>
    <col min="12210" max="12213" width="0" style="6" hidden="1" customWidth="1"/>
    <col min="12214" max="12214" width="6.5703125" style="6" customWidth="1"/>
    <col min="12215" max="12215" width="5.42578125" style="6" customWidth="1"/>
    <col min="12216" max="12216" width="12.5703125" style="6" customWidth="1"/>
    <col min="12217" max="12217" width="61.85546875" style="6" customWidth="1"/>
    <col min="12218" max="12218" width="32.5703125" style="6" customWidth="1"/>
    <col min="12219" max="12219" width="23.5703125" style="6" customWidth="1"/>
    <col min="12220" max="12220" width="35.28515625" style="6" customWidth="1"/>
    <col min="12221" max="12221" width="8.5703125" style="6" customWidth="1"/>
    <col min="12222" max="12223" width="8.140625" style="6" customWidth="1"/>
    <col min="12224" max="12224" width="7.7109375" style="6" customWidth="1"/>
    <col min="12225" max="12267" width="0" style="6" hidden="1" customWidth="1"/>
    <col min="12268" max="12268" width="14.85546875" style="6" bestFit="1" customWidth="1"/>
    <col min="12269" max="12269" width="12.5703125" style="6" bestFit="1" customWidth="1"/>
    <col min="12270" max="12465" width="9.140625" style="6"/>
    <col min="12466" max="12469" width="0" style="6" hidden="1" customWidth="1"/>
    <col min="12470" max="12470" width="6.5703125" style="6" customWidth="1"/>
    <col min="12471" max="12471" width="5.42578125" style="6" customWidth="1"/>
    <col min="12472" max="12472" width="12.5703125" style="6" customWidth="1"/>
    <col min="12473" max="12473" width="61.85546875" style="6" customWidth="1"/>
    <col min="12474" max="12474" width="32.5703125" style="6" customWidth="1"/>
    <col min="12475" max="12475" width="23.5703125" style="6" customWidth="1"/>
    <col min="12476" max="12476" width="35.28515625" style="6" customWidth="1"/>
    <col min="12477" max="12477" width="8.5703125" style="6" customWidth="1"/>
    <col min="12478" max="12479" width="8.140625" style="6" customWidth="1"/>
    <col min="12480" max="12480" width="7.7109375" style="6" customWidth="1"/>
    <col min="12481" max="12523" width="0" style="6" hidden="1" customWidth="1"/>
    <col min="12524" max="12524" width="14.85546875" style="6" bestFit="1" customWidth="1"/>
    <col min="12525" max="12525" width="12.5703125" style="6" bestFit="1" customWidth="1"/>
    <col min="12526" max="12721" width="9.140625" style="6"/>
    <col min="12722" max="12725" width="0" style="6" hidden="1" customWidth="1"/>
    <col min="12726" max="12726" width="6.5703125" style="6" customWidth="1"/>
    <col min="12727" max="12727" width="5.42578125" style="6" customWidth="1"/>
    <col min="12728" max="12728" width="12.5703125" style="6" customWidth="1"/>
    <col min="12729" max="12729" width="61.85546875" style="6" customWidth="1"/>
    <col min="12730" max="12730" width="32.5703125" style="6" customWidth="1"/>
    <col min="12731" max="12731" width="23.5703125" style="6" customWidth="1"/>
    <col min="12732" max="12732" width="35.28515625" style="6" customWidth="1"/>
    <col min="12733" max="12733" width="8.5703125" style="6" customWidth="1"/>
    <col min="12734" max="12735" width="8.140625" style="6" customWidth="1"/>
    <col min="12736" max="12736" width="7.7109375" style="6" customWidth="1"/>
    <col min="12737" max="12779" width="0" style="6" hidden="1" customWidth="1"/>
    <col min="12780" max="12780" width="14.85546875" style="6" bestFit="1" customWidth="1"/>
    <col min="12781" max="12781" width="12.5703125" style="6" bestFit="1" customWidth="1"/>
    <col min="12782" max="12977" width="9.140625" style="6"/>
    <col min="12978" max="12981" width="0" style="6" hidden="1" customWidth="1"/>
    <col min="12982" max="12982" width="6.5703125" style="6" customWidth="1"/>
    <col min="12983" max="12983" width="5.42578125" style="6" customWidth="1"/>
    <col min="12984" max="12984" width="12.5703125" style="6" customWidth="1"/>
    <col min="12985" max="12985" width="61.85546875" style="6" customWidth="1"/>
    <col min="12986" max="12986" width="32.5703125" style="6" customWidth="1"/>
    <col min="12987" max="12987" width="23.5703125" style="6" customWidth="1"/>
    <col min="12988" max="12988" width="35.28515625" style="6" customWidth="1"/>
    <col min="12989" max="12989" width="8.5703125" style="6" customWidth="1"/>
    <col min="12990" max="12991" width="8.140625" style="6" customWidth="1"/>
    <col min="12992" max="12992" width="7.7109375" style="6" customWidth="1"/>
    <col min="12993" max="13035" width="0" style="6" hidden="1" customWidth="1"/>
    <col min="13036" max="13036" width="14.85546875" style="6" bestFit="1" customWidth="1"/>
    <col min="13037" max="13037" width="12.5703125" style="6" bestFit="1" customWidth="1"/>
    <col min="13038" max="13233" width="9.140625" style="6"/>
    <col min="13234" max="13237" width="0" style="6" hidden="1" customWidth="1"/>
    <col min="13238" max="13238" width="6.5703125" style="6" customWidth="1"/>
    <col min="13239" max="13239" width="5.42578125" style="6" customWidth="1"/>
    <col min="13240" max="13240" width="12.5703125" style="6" customWidth="1"/>
    <col min="13241" max="13241" width="61.85546875" style="6" customWidth="1"/>
    <col min="13242" max="13242" width="32.5703125" style="6" customWidth="1"/>
    <col min="13243" max="13243" width="23.5703125" style="6" customWidth="1"/>
    <col min="13244" max="13244" width="35.28515625" style="6" customWidth="1"/>
    <col min="13245" max="13245" width="8.5703125" style="6" customWidth="1"/>
    <col min="13246" max="13247" width="8.140625" style="6" customWidth="1"/>
    <col min="13248" max="13248" width="7.7109375" style="6" customWidth="1"/>
    <col min="13249" max="13291" width="0" style="6" hidden="1" customWidth="1"/>
    <col min="13292" max="13292" width="14.85546875" style="6" bestFit="1" customWidth="1"/>
    <col min="13293" max="13293" width="12.5703125" style="6" bestFit="1" customWidth="1"/>
    <col min="13294" max="13489" width="9.140625" style="6"/>
    <col min="13490" max="13493" width="0" style="6" hidden="1" customWidth="1"/>
    <col min="13494" max="13494" width="6.5703125" style="6" customWidth="1"/>
    <col min="13495" max="13495" width="5.42578125" style="6" customWidth="1"/>
    <col min="13496" max="13496" width="12.5703125" style="6" customWidth="1"/>
    <col min="13497" max="13497" width="61.85546875" style="6" customWidth="1"/>
    <col min="13498" max="13498" width="32.5703125" style="6" customWidth="1"/>
    <col min="13499" max="13499" width="23.5703125" style="6" customWidth="1"/>
    <col min="13500" max="13500" width="35.28515625" style="6" customWidth="1"/>
    <col min="13501" max="13501" width="8.5703125" style="6" customWidth="1"/>
    <col min="13502" max="13503" width="8.140625" style="6" customWidth="1"/>
    <col min="13504" max="13504" width="7.7109375" style="6" customWidth="1"/>
    <col min="13505" max="13547" width="0" style="6" hidden="1" customWidth="1"/>
    <col min="13548" max="13548" width="14.85546875" style="6" bestFit="1" customWidth="1"/>
    <col min="13549" max="13549" width="12.5703125" style="6" bestFit="1" customWidth="1"/>
    <col min="13550" max="13745" width="9.140625" style="6"/>
    <col min="13746" max="13749" width="0" style="6" hidden="1" customWidth="1"/>
    <col min="13750" max="13750" width="6.5703125" style="6" customWidth="1"/>
    <col min="13751" max="13751" width="5.42578125" style="6" customWidth="1"/>
    <col min="13752" max="13752" width="12.5703125" style="6" customWidth="1"/>
    <col min="13753" max="13753" width="61.85546875" style="6" customWidth="1"/>
    <col min="13754" max="13754" width="32.5703125" style="6" customWidth="1"/>
    <col min="13755" max="13755" width="23.5703125" style="6" customWidth="1"/>
    <col min="13756" max="13756" width="35.28515625" style="6" customWidth="1"/>
    <col min="13757" max="13757" width="8.5703125" style="6" customWidth="1"/>
    <col min="13758" max="13759" width="8.140625" style="6" customWidth="1"/>
    <col min="13760" max="13760" width="7.7109375" style="6" customWidth="1"/>
    <col min="13761" max="13803" width="0" style="6" hidden="1" customWidth="1"/>
    <col min="13804" max="13804" width="14.85546875" style="6" bestFit="1" customWidth="1"/>
    <col min="13805" max="13805" width="12.5703125" style="6" bestFit="1" customWidth="1"/>
    <col min="13806" max="14001" width="9.140625" style="6"/>
    <col min="14002" max="14005" width="0" style="6" hidden="1" customWidth="1"/>
    <col min="14006" max="14006" width="6.5703125" style="6" customWidth="1"/>
    <col min="14007" max="14007" width="5.42578125" style="6" customWidth="1"/>
    <col min="14008" max="14008" width="12.5703125" style="6" customWidth="1"/>
    <col min="14009" max="14009" width="61.85546875" style="6" customWidth="1"/>
    <col min="14010" max="14010" width="32.5703125" style="6" customWidth="1"/>
    <col min="14011" max="14011" width="23.5703125" style="6" customWidth="1"/>
    <col min="14012" max="14012" width="35.28515625" style="6" customWidth="1"/>
    <col min="14013" max="14013" width="8.5703125" style="6" customWidth="1"/>
    <col min="14014" max="14015" width="8.140625" style="6" customWidth="1"/>
    <col min="14016" max="14016" width="7.7109375" style="6" customWidth="1"/>
    <col min="14017" max="14059" width="0" style="6" hidden="1" customWidth="1"/>
    <col min="14060" max="14060" width="14.85546875" style="6" bestFit="1" customWidth="1"/>
    <col min="14061" max="14061" width="12.5703125" style="6" bestFit="1" customWidth="1"/>
    <col min="14062" max="14257" width="9.140625" style="6"/>
    <col min="14258" max="14261" width="0" style="6" hidden="1" customWidth="1"/>
    <col min="14262" max="14262" width="6.5703125" style="6" customWidth="1"/>
    <col min="14263" max="14263" width="5.42578125" style="6" customWidth="1"/>
    <col min="14264" max="14264" width="12.5703125" style="6" customWidth="1"/>
    <col min="14265" max="14265" width="61.85546875" style="6" customWidth="1"/>
    <col min="14266" max="14266" width="32.5703125" style="6" customWidth="1"/>
    <col min="14267" max="14267" width="23.5703125" style="6" customWidth="1"/>
    <col min="14268" max="14268" width="35.28515625" style="6" customWidth="1"/>
    <col min="14269" max="14269" width="8.5703125" style="6" customWidth="1"/>
    <col min="14270" max="14271" width="8.140625" style="6" customWidth="1"/>
    <col min="14272" max="14272" width="7.7109375" style="6" customWidth="1"/>
    <col min="14273" max="14315" width="0" style="6" hidden="1" customWidth="1"/>
    <col min="14316" max="14316" width="14.85546875" style="6" bestFit="1" customWidth="1"/>
    <col min="14317" max="14317" width="12.5703125" style="6" bestFit="1" customWidth="1"/>
    <col min="14318" max="14513" width="9.140625" style="6"/>
    <col min="14514" max="14517" width="0" style="6" hidden="1" customWidth="1"/>
    <col min="14518" max="14518" width="6.5703125" style="6" customWidth="1"/>
    <col min="14519" max="14519" width="5.42578125" style="6" customWidth="1"/>
    <col min="14520" max="14520" width="12.5703125" style="6" customWidth="1"/>
    <col min="14521" max="14521" width="61.85546875" style="6" customWidth="1"/>
    <col min="14522" max="14522" width="32.5703125" style="6" customWidth="1"/>
    <col min="14523" max="14523" width="23.5703125" style="6" customWidth="1"/>
    <col min="14524" max="14524" width="35.28515625" style="6" customWidth="1"/>
    <col min="14525" max="14525" width="8.5703125" style="6" customWidth="1"/>
    <col min="14526" max="14527" width="8.140625" style="6" customWidth="1"/>
    <col min="14528" max="14528" width="7.7109375" style="6" customWidth="1"/>
    <col min="14529" max="14571" width="0" style="6" hidden="1" customWidth="1"/>
    <col min="14572" max="14572" width="14.85546875" style="6" bestFit="1" customWidth="1"/>
    <col min="14573" max="14573" width="12.5703125" style="6" bestFit="1" customWidth="1"/>
    <col min="14574" max="14769" width="9.140625" style="6"/>
    <col min="14770" max="14773" width="0" style="6" hidden="1" customWidth="1"/>
    <col min="14774" max="14774" width="6.5703125" style="6" customWidth="1"/>
    <col min="14775" max="14775" width="5.42578125" style="6" customWidth="1"/>
    <col min="14776" max="14776" width="12.5703125" style="6" customWidth="1"/>
    <col min="14777" max="14777" width="61.85546875" style="6" customWidth="1"/>
    <col min="14778" max="14778" width="32.5703125" style="6" customWidth="1"/>
    <col min="14779" max="14779" width="23.5703125" style="6" customWidth="1"/>
    <col min="14780" max="14780" width="35.28515625" style="6" customWidth="1"/>
    <col min="14781" max="14781" width="8.5703125" style="6" customWidth="1"/>
    <col min="14782" max="14783" width="8.140625" style="6" customWidth="1"/>
    <col min="14784" max="14784" width="7.7109375" style="6" customWidth="1"/>
    <col min="14785" max="14827" width="0" style="6" hidden="1" customWidth="1"/>
    <col min="14828" max="14828" width="14.85546875" style="6" bestFit="1" customWidth="1"/>
    <col min="14829" max="14829" width="12.5703125" style="6" bestFit="1" customWidth="1"/>
    <col min="14830" max="15025" width="9.140625" style="6"/>
    <col min="15026" max="15029" width="0" style="6" hidden="1" customWidth="1"/>
    <col min="15030" max="15030" width="6.5703125" style="6" customWidth="1"/>
    <col min="15031" max="15031" width="5.42578125" style="6" customWidth="1"/>
    <col min="15032" max="15032" width="12.5703125" style="6" customWidth="1"/>
    <col min="15033" max="15033" width="61.85546875" style="6" customWidth="1"/>
    <col min="15034" max="15034" width="32.5703125" style="6" customWidth="1"/>
    <col min="15035" max="15035" width="23.5703125" style="6" customWidth="1"/>
    <col min="15036" max="15036" width="35.28515625" style="6" customWidth="1"/>
    <col min="15037" max="15037" width="8.5703125" style="6" customWidth="1"/>
    <col min="15038" max="15039" width="8.140625" style="6" customWidth="1"/>
    <col min="15040" max="15040" width="7.7109375" style="6" customWidth="1"/>
    <col min="15041" max="15083" width="0" style="6" hidden="1" customWidth="1"/>
    <col min="15084" max="15084" width="14.85546875" style="6" bestFit="1" customWidth="1"/>
    <col min="15085" max="15085" width="12.5703125" style="6" bestFit="1" customWidth="1"/>
    <col min="15086" max="15281" width="9.140625" style="6"/>
    <col min="15282" max="15285" width="0" style="6" hidden="1" customWidth="1"/>
    <col min="15286" max="15286" width="6.5703125" style="6" customWidth="1"/>
    <col min="15287" max="15287" width="5.42578125" style="6" customWidth="1"/>
    <col min="15288" max="15288" width="12.5703125" style="6" customWidth="1"/>
    <col min="15289" max="15289" width="61.85546875" style="6" customWidth="1"/>
    <col min="15290" max="15290" width="32.5703125" style="6" customWidth="1"/>
    <col min="15291" max="15291" width="23.5703125" style="6" customWidth="1"/>
    <col min="15292" max="15292" width="35.28515625" style="6" customWidth="1"/>
    <col min="15293" max="15293" width="8.5703125" style="6" customWidth="1"/>
    <col min="15294" max="15295" width="8.140625" style="6" customWidth="1"/>
    <col min="15296" max="15296" width="7.7109375" style="6" customWidth="1"/>
    <col min="15297" max="15339" width="0" style="6" hidden="1" customWidth="1"/>
    <col min="15340" max="15340" width="14.85546875" style="6" bestFit="1" customWidth="1"/>
    <col min="15341" max="15341" width="12.5703125" style="6" bestFit="1" customWidth="1"/>
    <col min="15342" max="15537" width="9.140625" style="6"/>
    <col min="15538" max="15541" width="0" style="6" hidden="1" customWidth="1"/>
    <col min="15542" max="15542" width="6.5703125" style="6" customWidth="1"/>
    <col min="15543" max="15543" width="5.42578125" style="6" customWidth="1"/>
    <col min="15544" max="15544" width="12.5703125" style="6" customWidth="1"/>
    <col min="15545" max="15545" width="61.85546875" style="6" customWidth="1"/>
    <col min="15546" max="15546" width="32.5703125" style="6" customWidth="1"/>
    <col min="15547" max="15547" width="23.5703125" style="6" customWidth="1"/>
    <col min="15548" max="15548" width="35.28515625" style="6" customWidth="1"/>
    <col min="15549" max="15549" width="8.5703125" style="6" customWidth="1"/>
    <col min="15550" max="15551" width="8.140625" style="6" customWidth="1"/>
    <col min="15552" max="15552" width="7.7109375" style="6" customWidth="1"/>
    <col min="15553" max="15595" width="0" style="6" hidden="1" customWidth="1"/>
    <col min="15596" max="15596" width="14.85546875" style="6" bestFit="1" customWidth="1"/>
    <col min="15597" max="15597" width="12.5703125" style="6" bestFit="1" customWidth="1"/>
    <col min="15598" max="15793" width="9.140625" style="6"/>
    <col min="15794" max="15797" width="0" style="6" hidden="1" customWidth="1"/>
    <col min="15798" max="15798" width="6.5703125" style="6" customWidth="1"/>
    <col min="15799" max="15799" width="5.42578125" style="6" customWidth="1"/>
    <col min="15800" max="15800" width="12.5703125" style="6" customWidth="1"/>
    <col min="15801" max="15801" width="61.85546875" style="6" customWidth="1"/>
    <col min="15802" max="15802" width="32.5703125" style="6" customWidth="1"/>
    <col min="15803" max="15803" width="23.5703125" style="6" customWidth="1"/>
    <col min="15804" max="15804" width="35.28515625" style="6" customWidth="1"/>
    <col min="15805" max="15805" width="8.5703125" style="6" customWidth="1"/>
    <col min="15806" max="15807" width="8.140625" style="6" customWidth="1"/>
    <col min="15808" max="15808" width="7.7109375" style="6" customWidth="1"/>
    <col min="15809" max="15851" width="0" style="6" hidden="1" customWidth="1"/>
    <col min="15852" max="15852" width="14.85546875" style="6" bestFit="1" customWidth="1"/>
    <col min="15853" max="15853" width="12.5703125" style="6" bestFit="1" customWidth="1"/>
    <col min="15854" max="16049" width="9.140625" style="6"/>
    <col min="16050" max="16053" width="0" style="6" hidden="1" customWidth="1"/>
    <col min="16054" max="16054" width="6.5703125" style="6" customWidth="1"/>
    <col min="16055" max="16055" width="5.42578125" style="6" customWidth="1"/>
    <col min="16056" max="16056" width="12.5703125" style="6" customWidth="1"/>
    <col min="16057" max="16057" width="61.85546875" style="6" customWidth="1"/>
    <col min="16058" max="16058" width="32.5703125" style="6" customWidth="1"/>
    <col min="16059" max="16059" width="23.5703125" style="6" customWidth="1"/>
    <col min="16060" max="16060" width="35.28515625" style="6" customWidth="1"/>
    <col min="16061" max="16061" width="8.5703125" style="6" customWidth="1"/>
    <col min="16062" max="16063" width="8.140625" style="6" customWidth="1"/>
    <col min="16064" max="16064" width="7.7109375" style="6" customWidth="1"/>
    <col min="16065" max="16107" width="0" style="6" hidden="1" customWidth="1"/>
    <col min="16108" max="16108" width="14.85546875" style="6" bestFit="1" customWidth="1"/>
    <col min="16109" max="16109" width="12.5703125" style="6" bestFit="1" customWidth="1"/>
    <col min="16110" max="16384" width="9.140625" style="6"/>
  </cols>
  <sheetData>
    <row r="1" spans="1:38" ht="24" customHeight="1" x14ac:dyDescent="0.25">
      <c r="A1" s="139" t="s">
        <v>105</v>
      </c>
      <c r="B1" s="139"/>
      <c r="C1" s="139"/>
      <c r="D1" s="139"/>
      <c r="E1" s="139"/>
      <c r="F1" s="139"/>
      <c r="G1" s="139"/>
      <c r="H1" s="139"/>
      <c r="I1" s="139"/>
      <c r="J1" s="139"/>
      <c r="K1" s="139"/>
      <c r="L1" s="139"/>
      <c r="M1" s="139"/>
      <c r="N1" s="139"/>
      <c r="O1" s="139"/>
      <c r="P1" s="139"/>
      <c r="Q1" s="139"/>
      <c r="R1" s="139"/>
      <c r="S1" s="77"/>
      <c r="T1" s="77"/>
      <c r="U1" s="77"/>
      <c r="V1" s="77"/>
    </row>
    <row r="2" spans="1:38" ht="18.75" customHeight="1" x14ac:dyDescent="0.25">
      <c r="A2" s="139"/>
      <c r="B2" s="139"/>
      <c r="C2" s="139"/>
      <c r="D2" s="139"/>
      <c r="E2" s="139"/>
      <c r="F2" s="139"/>
      <c r="G2" s="139"/>
      <c r="H2" s="139"/>
      <c r="I2" s="139"/>
      <c r="J2" s="139"/>
      <c r="K2" s="139"/>
      <c r="L2" s="139"/>
      <c r="M2" s="139"/>
      <c r="N2" s="139"/>
      <c r="O2" s="139"/>
      <c r="P2" s="139"/>
      <c r="Q2" s="139"/>
      <c r="R2" s="139"/>
      <c r="S2" s="77"/>
      <c r="T2" s="77"/>
      <c r="U2" s="77"/>
      <c r="V2" s="77"/>
    </row>
    <row r="3" spans="1:38" ht="18.75" customHeight="1" x14ac:dyDescent="0.25">
      <c r="A3" s="146" t="s">
        <v>104</v>
      </c>
      <c r="B3" s="146"/>
      <c r="C3" s="146"/>
      <c r="D3" s="146"/>
      <c r="E3" s="146"/>
      <c r="F3" s="146"/>
      <c r="G3" s="146"/>
      <c r="H3" s="146"/>
      <c r="I3" s="146"/>
      <c r="J3" s="146"/>
      <c r="K3" s="146"/>
      <c r="L3" s="146"/>
      <c r="M3" s="146"/>
      <c r="N3" s="146"/>
      <c r="O3" s="146"/>
      <c r="P3" s="146"/>
      <c r="Q3" s="146"/>
      <c r="R3" s="146"/>
      <c r="S3" s="77"/>
      <c r="T3" s="77"/>
      <c r="U3" s="77"/>
      <c r="V3" s="77"/>
    </row>
    <row r="4" spans="1:38" s="22" customFormat="1" ht="65.25" customHeight="1" x14ac:dyDescent="0.25">
      <c r="A4" s="45" t="s">
        <v>0</v>
      </c>
      <c r="B4" s="45" t="s">
        <v>1</v>
      </c>
      <c r="C4" s="45"/>
      <c r="D4" s="45"/>
      <c r="E4" s="45"/>
      <c r="F4" s="45"/>
      <c r="G4" s="45"/>
      <c r="H4" s="45"/>
      <c r="I4" s="130"/>
      <c r="J4" s="130"/>
      <c r="K4" s="45" t="s">
        <v>2</v>
      </c>
      <c r="L4" s="45" t="s">
        <v>3</v>
      </c>
      <c r="M4" s="103" t="s">
        <v>4</v>
      </c>
      <c r="N4" s="169" t="s">
        <v>98</v>
      </c>
      <c r="O4" s="169" t="s">
        <v>99</v>
      </c>
      <c r="P4" s="169" t="s">
        <v>53</v>
      </c>
      <c r="Q4" s="169" t="s">
        <v>61</v>
      </c>
      <c r="R4" s="142" t="s">
        <v>100</v>
      </c>
      <c r="S4" s="170"/>
      <c r="T4" s="170"/>
      <c r="U4" s="45"/>
      <c r="V4" s="45"/>
      <c r="W4" s="22">
        <v>1.8</v>
      </c>
      <c r="X4" s="22">
        <v>1.4</v>
      </c>
      <c r="Y4" s="22">
        <v>1.2</v>
      </c>
      <c r="Z4" s="22">
        <v>1.1000000000000001</v>
      </c>
      <c r="AB4" s="105" t="s">
        <v>5</v>
      </c>
      <c r="AC4" s="105"/>
      <c r="AD4" s="105"/>
      <c r="AE4" s="105"/>
      <c r="AF4" s="106"/>
      <c r="AG4" s="106"/>
      <c r="AH4" s="106"/>
      <c r="AI4" s="106"/>
    </row>
    <row r="5" spans="1:38" s="24" customFormat="1" ht="46.5" customHeight="1" x14ac:dyDescent="0.25">
      <c r="A5" s="23"/>
      <c r="B5" s="23"/>
      <c r="C5" s="138"/>
      <c r="D5" s="134" t="s">
        <v>81</v>
      </c>
      <c r="E5" s="134" t="s">
        <v>82</v>
      </c>
      <c r="F5" s="134"/>
      <c r="G5" s="134" t="s">
        <v>83</v>
      </c>
      <c r="H5" s="23"/>
      <c r="I5" s="131" t="s">
        <v>77</v>
      </c>
      <c r="J5" s="131" t="s">
        <v>78</v>
      </c>
      <c r="K5" s="23" t="s">
        <v>84</v>
      </c>
      <c r="L5" s="23"/>
      <c r="M5" s="23"/>
      <c r="N5" s="169"/>
      <c r="O5" s="169"/>
      <c r="P5" s="169"/>
      <c r="Q5" s="169"/>
      <c r="R5" s="172"/>
      <c r="S5" s="171"/>
      <c r="T5" s="171"/>
      <c r="U5" s="23"/>
      <c r="V5" s="23"/>
      <c r="W5" s="24">
        <v>1</v>
      </c>
      <c r="X5" s="24">
        <v>1</v>
      </c>
      <c r="Z5" s="24">
        <v>1</v>
      </c>
      <c r="AA5" s="24">
        <v>1</v>
      </c>
      <c r="AB5" s="79">
        <v>1</v>
      </c>
      <c r="AC5" s="80"/>
      <c r="AD5" s="80">
        <v>1</v>
      </c>
      <c r="AE5" s="80">
        <v>1</v>
      </c>
      <c r="AF5" s="81">
        <v>1</v>
      </c>
      <c r="AG5" s="81">
        <v>1</v>
      </c>
      <c r="AH5" s="81"/>
      <c r="AI5" s="81">
        <v>1</v>
      </c>
    </row>
    <row r="6" spans="1:38" s="17" customFormat="1" ht="76.5" customHeight="1" x14ac:dyDescent="0.25">
      <c r="A6" s="26">
        <v>1</v>
      </c>
      <c r="B6" s="26" t="str">
        <f>'ĐẤT PNN'!B7</f>
        <v>LK62DT</v>
      </c>
      <c r="C6" s="26" t="s">
        <v>26</v>
      </c>
      <c r="D6" s="18" t="s">
        <v>85</v>
      </c>
      <c r="E6" s="18" t="s">
        <v>84</v>
      </c>
      <c r="F6" s="18" t="s">
        <v>86</v>
      </c>
      <c r="G6" s="18" t="s">
        <v>87</v>
      </c>
      <c r="H6" s="135" t="str">
        <f>E6&amp;G6&amp;D$6&amp;$N$6</f>
        <v>Phường Xuân LậpTPLK3Vị trí 1240</v>
      </c>
      <c r="I6" s="132" t="s">
        <v>79</v>
      </c>
      <c r="J6" s="132" t="s">
        <v>80</v>
      </c>
      <c r="K6" s="27" t="str">
        <f>'ĐẤT PNN'!D7</f>
        <v>Đường Lương Đình Của</v>
      </c>
      <c r="L6" s="27" t="str">
        <f>'ĐẤT PNN'!E7</f>
        <v>Đường Hồng Thập Tự</v>
      </c>
      <c r="M6" s="27" t="str">
        <f>'ĐẤT PNN'!F7</f>
        <v>Giáp ranh phường Long Khánh</v>
      </c>
      <c r="N6" s="111">
        <f>S6</f>
        <v>240</v>
      </c>
      <c r="O6" s="56">
        <f>AB6</f>
        <v>195</v>
      </c>
      <c r="P6" s="113">
        <v>600</v>
      </c>
      <c r="Q6" s="113">
        <v>490</v>
      </c>
      <c r="R6" s="72">
        <v>1.1399999999999999</v>
      </c>
      <c r="S6" s="70">
        <v>240</v>
      </c>
      <c r="T6" s="70">
        <v>220</v>
      </c>
      <c r="U6" s="70">
        <v>200</v>
      </c>
      <c r="V6" s="70">
        <v>170</v>
      </c>
      <c r="W6" s="114">
        <f>ROUND(S6*2.5,-1)</f>
        <v>600</v>
      </c>
      <c r="X6" s="114">
        <f>ROUND(T6*1.8,-1)</f>
        <v>400</v>
      </c>
      <c r="Y6" s="114">
        <f>ROUND(U6*1.6,-1)</f>
        <v>320</v>
      </c>
      <c r="Z6" s="114">
        <f>ROUND(V6*1.4,-1)</f>
        <v>240</v>
      </c>
      <c r="AA6" s="17">
        <f>'ĐẤT PNN'!U7</f>
        <v>0</v>
      </c>
      <c r="AB6" s="100">
        <v>195</v>
      </c>
      <c r="AC6" s="100">
        <v>180</v>
      </c>
      <c r="AD6" s="100">
        <v>165</v>
      </c>
      <c r="AE6" s="100">
        <v>150</v>
      </c>
      <c r="AF6" s="114">
        <f>ROUND(AB6*2.5,-1)</f>
        <v>490</v>
      </c>
      <c r="AG6" s="114">
        <f>ROUND(AC6*1.8,-1)</f>
        <v>320</v>
      </c>
      <c r="AH6" s="114">
        <f>ROUND(AD6*1.6,-1)</f>
        <v>260</v>
      </c>
      <c r="AI6" s="114">
        <f>ROUND(AE6*1.4,-1)</f>
        <v>210</v>
      </c>
      <c r="AL6" s="40">
        <f>'ĐẤT PNN'!I7-'ĐẤT NN'!P6</f>
        <v>2000</v>
      </c>
    </row>
    <row r="7" spans="1:38" s="17" customFormat="1" ht="94.5" customHeight="1" x14ac:dyDescent="0.25">
      <c r="A7" s="26">
        <f>A6+1</f>
        <v>2</v>
      </c>
      <c r="B7" s="26" t="str">
        <f>'ĐẤT PNN'!B8</f>
        <v>VT2</v>
      </c>
      <c r="C7" s="26" t="s">
        <v>26</v>
      </c>
      <c r="D7" s="18" t="s">
        <v>88</v>
      </c>
      <c r="E7" s="18" t="s">
        <v>84</v>
      </c>
      <c r="F7" s="18" t="s">
        <v>89</v>
      </c>
      <c r="G7" s="18" t="s">
        <v>87</v>
      </c>
      <c r="H7" s="135" t="str">
        <f t="shared" ref="H7:H70" si="0">E7&amp;G7&amp;D$6&amp;$N$6</f>
        <v>Phường Xuân LậpTPLK3Vị trí 1240</v>
      </c>
      <c r="I7" s="129"/>
      <c r="J7" s="129"/>
      <c r="K7" s="173" t="str">
        <f>'ĐẤT PNN'!D8</f>
        <v>Các tuyến đường giao thông đấu nối trực tiếp ra Đường Lương Đình Của đoạn từ Đường Hồng Thập Tự đến Giáp ranh phường Long Khánh có hiện trạng là đường nhựa, bê tông xi măng:
- Có bề rộng ≥5m, cách đường giao thông ≤600m.
- Có bề rộng từ ≥3m đến &lt;5m, cách đường giao thông ≤400m.</v>
      </c>
      <c r="L7" s="174"/>
      <c r="M7" s="175"/>
      <c r="N7" s="110">
        <f t="shared" ref="N7:N12" si="1">IF(B7="VT2",T7,IF(B7="VT3",U7,IF(B7="VT2*0,8",T7,IF(B7="VT3*0,8",U7,V7))))</f>
        <v>220</v>
      </c>
      <c r="O7" s="110">
        <f t="shared" ref="O7:O12" si="2">IF(B7="VT2",AC7,IF(B7="VT3",AD7,IF(B7="VT2*0,8",AC7,IF(B7="VT3*0,8",AD7,AE7))))</f>
        <v>180</v>
      </c>
      <c r="P7" s="110">
        <v>400</v>
      </c>
      <c r="Q7" s="110">
        <v>320</v>
      </c>
      <c r="R7" s="72">
        <v>1.1399999999999999</v>
      </c>
      <c r="S7" s="28">
        <f>S6</f>
        <v>240</v>
      </c>
      <c r="T7" s="28">
        <f>T6</f>
        <v>220</v>
      </c>
      <c r="U7" s="28">
        <f>U6</f>
        <v>200</v>
      </c>
      <c r="V7" s="28">
        <f>V6</f>
        <v>170</v>
      </c>
      <c r="W7" s="114">
        <f t="shared" ref="W7:W70" si="3">ROUND(S7*2.5,-1)</f>
        <v>600</v>
      </c>
      <c r="X7" s="114">
        <f t="shared" ref="X7:X70" si="4">ROUND(T7*1.8,-1)</f>
        <v>400</v>
      </c>
      <c r="Y7" s="114">
        <f t="shared" ref="Y7:Y70" si="5">ROUND(U7*1.6,-1)</f>
        <v>320</v>
      </c>
      <c r="Z7" s="114">
        <f t="shared" ref="Z7:Z70" si="6">ROUND(V7*1.4,-1)</f>
        <v>240</v>
      </c>
      <c r="AA7" s="17">
        <f>'ĐẤT PNN'!U8</f>
        <v>0</v>
      </c>
      <c r="AB7" s="82">
        <f t="shared" ref="AB7:AE7" si="7">AB6</f>
        <v>195</v>
      </c>
      <c r="AC7" s="82">
        <f t="shared" si="7"/>
        <v>180</v>
      </c>
      <c r="AD7" s="82">
        <f t="shared" si="7"/>
        <v>165</v>
      </c>
      <c r="AE7" s="82">
        <f t="shared" si="7"/>
        <v>150</v>
      </c>
      <c r="AF7" s="114">
        <f t="shared" ref="AF7:AF70" si="8">ROUND(AB7*2.5,-1)</f>
        <v>490</v>
      </c>
      <c r="AG7" s="114">
        <f t="shared" ref="AG7:AG70" si="9">ROUND(AC7*1.8,-1)</f>
        <v>320</v>
      </c>
      <c r="AH7" s="114">
        <f t="shared" ref="AH7:AH70" si="10">ROUND(AD7*1.6,-1)</f>
        <v>260</v>
      </c>
      <c r="AI7" s="114">
        <f t="shared" ref="AI7:AI70" si="11">ROUND(AE7*1.4,-1)</f>
        <v>210</v>
      </c>
      <c r="AL7" s="40">
        <f>'ĐẤT PNN'!I8-'ĐẤT NN'!P7</f>
        <v>900</v>
      </c>
    </row>
    <row r="8" spans="1:38" s="17" customFormat="1" ht="110.25" customHeight="1" x14ac:dyDescent="0.25">
      <c r="A8" s="26">
        <f t="shared" ref="A8:A71" si="12">A7+1</f>
        <v>3</v>
      </c>
      <c r="B8" s="26" t="str">
        <f>'ĐẤT PNN'!B9</f>
        <v>VT3</v>
      </c>
      <c r="C8" s="26" t="s">
        <v>26</v>
      </c>
      <c r="D8" s="18" t="s">
        <v>90</v>
      </c>
      <c r="E8" s="18" t="s">
        <v>84</v>
      </c>
      <c r="F8" s="18" t="s">
        <v>91</v>
      </c>
      <c r="G8" s="18" t="s">
        <v>87</v>
      </c>
      <c r="H8" s="135" t="str">
        <f t="shared" si="0"/>
        <v>Phường Xuân LậpTPLK3Vị trí 1240</v>
      </c>
      <c r="I8" s="129"/>
      <c r="J8" s="129"/>
      <c r="K8" s="173" t="str">
        <f>'ĐẤT PNN'!D9</f>
        <v>Các tuyến đường giao thông đấu nối trực tiếp ra Đường Lương Đình Của đoạn từ Đường Hồng Thập Tự đến Giáp ranh phường Long Khánh có hiện trạng là đường nhựa, bê tông xi măng:
- Có bề rộng ≥5m, cách đường giao thông &gt;600m.
- Có bề rộng từ ≥3m đến &lt;5m, cách đường giao thông từ &gt;400m đến ≤600m.
- Có bề rộng &lt;3m, cách đường giao thông ≤200m.</v>
      </c>
      <c r="L8" s="174"/>
      <c r="M8" s="175"/>
      <c r="N8" s="110">
        <f t="shared" si="1"/>
        <v>200</v>
      </c>
      <c r="O8" s="110">
        <f t="shared" si="2"/>
        <v>165</v>
      </c>
      <c r="P8" s="110">
        <v>320</v>
      </c>
      <c r="Q8" s="110">
        <v>260</v>
      </c>
      <c r="R8" s="72">
        <v>1.1399999999999999</v>
      </c>
      <c r="S8" s="28">
        <f t="shared" ref="S8:S12" si="13">S7</f>
        <v>240</v>
      </c>
      <c r="T8" s="28">
        <f t="shared" ref="T8:T12" si="14">T7</f>
        <v>220</v>
      </c>
      <c r="U8" s="28">
        <f t="shared" ref="U8:U12" si="15">U7</f>
        <v>200</v>
      </c>
      <c r="V8" s="28">
        <f t="shared" ref="V8:V12" si="16">V7</f>
        <v>170</v>
      </c>
      <c r="W8" s="114">
        <f t="shared" si="3"/>
        <v>600</v>
      </c>
      <c r="X8" s="114">
        <f t="shared" si="4"/>
        <v>400</v>
      </c>
      <c r="Y8" s="114">
        <f t="shared" si="5"/>
        <v>320</v>
      </c>
      <c r="Z8" s="114">
        <f t="shared" si="6"/>
        <v>240</v>
      </c>
      <c r="AA8" s="17">
        <f>'ĐẤT PNN'!U9</f>
        <v>0</v>
      </c>
      <c r="AB8" s="82">
        <f t="shared" ref="AB8:AB12" si="17">AB7</f>
        <v>195</v>
      </c>
      <c r="AC8" s="82">
        <f t="shared" ref="AC8:AC12" si="18">AC7</f>
        <v>180</v>
      </c>
      <c r="AD8" s="82">
        <f t="shared" ref="AD8:AD12" si="19">AD7</f>
        <v>165</v>
      </c>
      <c r="AE8" s="82">
        <f t="shared" ref="AE8:AE12" si="20">AE7</f>
        <v>150</v>
      </c>
      <c r="AF8" s="114">
        <f t="shared" si="8"/>
        <v>490</v>
      </c>
      <c r="AG8" s="114">
        <f t="shared" si="9"/>
        <v>320</v>
      </c>
      <c r="AH8" s="114">
        <f t="shared" si="10"/>
        <v>260</v>
      </c>
      <c r="AI8" s="114">
        <f t="shared" si="11"/>
        <v>210</v>
      </c>
      <c r="AL8" s="40">
        <f>'ĐẤT PNN'!I9-'ĐẤT NN'!P8</f>
        <v>680</v>
      </c>
    </row>
    <row r="9" spans="1:38" s="17" customFormat="1" ht="78.75" customHeight="1" x14ac:dyDescent="0.25">
      <c r="A9" s="26">
        <f t="shared" si="12"/>
        <v>4</v>
      </c>
      <c r="B9" s="26" t="str">
        <f>'ĐẤT PNN'!B10</f>
        <v>VT4</v>
      </c>
      <c r="C9" s="26" t="s">
        <v>26</v>
      </c>
      <c r="D9" s="18" t="s">
        <v>92</v>
      </c>
      <c r="E9" s="18" t="s">
        <v>84</v>
      </c>
      <c r="F9" s="18" t="s">
        <v>93</v>
      </c>
      <c r="G9" s="18" t="s">
        <v>87</v>
      </c>
      <c r="H9" s="135" t="str">
        <f t="shared" si="0"/>
        <v>Phường Xuân LậpTPLK3Vị trí 1240</v>
      </c>
      <c r="I9" s="129"/>
      <c r="J9" s="129"/>
      <c r="K9" s="173" t="str">
        <f>'ĐẤT PNN'!D10</f>
        <v>Các tuyến đường giao thông đấu nối trực tiếp ra Đường Lương Đình Của đoạn từ Đường Hồng Thập Tự đến Giáp ranh phường Long Khánh có hiện trạng là đường nhựa, bê tông xi măng:
- Có bề rộng từ ≥3m đến &lt;5m, cách đường giao thông &gt;600m.
- Có bề rộng &lt;3m, cách đường giao thông &gt;200m.</v>
      </c>
      <c r="L9" s="174"/>
      <c r="M9" s="175"/>
      <c r="N9" s="110">
        <f t="shared" si="1"/>
        <v>170</v>
      </c>
      <c r="O9" s="110">
        <f t="shared" si="2"/>
        <v>150</v>
      </c>
      <c r="P9" s="110">
        <v>240</v>
      </c>
      <c r="Q9" s="110">
        <v>210</v>
      </c>
      <c r="R9" s="72">
        <v>1.1399999999999999</v>
      </c>
      <c r="S9" s="28">
        <f t="shared" si="13"/>
        <v>240</v>
      </c>
      <c r="T9" s="28">
        <f t="shared" si="14"/>
        <v>220</v>
      </c>
      <c r="U9" s="28">
        <f t="shared" si="15"/>
        <v>200</v>
      </c>
      <c r="V9" s="28">
        <f t="shared" si="16"/>
        <v>170</v>
      </c>
      <c r="W9" s="114">
        <f t="shared" si="3"/>
        <v>600</v>
      </c>
      <c r="X9" s="114">
        <f t="shared" si="4"/>
        <v>400</v>
      </c>
      <c r="Y9" s="114">
        <f t="shared" si="5"/>
        <v>320</v>
      </c>
      <c r="Z9" s="114">
        <f t="shared" si="6"/>
        <v>240</v>
      </c>
      <c r="AA9" s="17">
        <f>'ĐẤT PNN'!U10</f>
        <v>0</v>
      </c>
      <c r="AB9" s="82">
        <f t="shared" si="17"/>
        <v>195</v>
      </c>
      <c r="AC9" s="82">
        <f t="shared" si="18"/>
        <v>180</v>
      </c>
      <c r="AD9" s="82">
        <f t="shared" si="19"/>
        <v>165</v>
      </c>
      <c r="AE9" s="82">
        <f t="shared" si="20"/>
        <v>150</v>
      </c>
      <c r="AF9" s="114">
        <f t="shared" si="8"/>
        <v>490</v>
      </c>
      <c r="AG9" s="114">
        <f t="shared" si="9"/>
        <v>320</v>
      </c>
      <c r="AH9" s="114">
        <f t="shared" si="10"/>
        <v>260</v>
      </c>
      <c r="AI9" s="114">
        <f t="shared" si="11"/>
        <v>210</v>
      </c>
      <c r="AL9" s="40">
        <f>'ĐẤT PNN'!I10-'ĐẤT NN'!P9</f>
        <v>360</v>
      </c>
    </row>
    <row r="10" spans="1:38" s="17" customFormat="1" ht="94.5" customHeight="1" x14ac:dyDescent="0.25">
      <c r="A10" s="26">
        <f t="shared" si="12"/>
        <v>5</v>
      </c>
      <c r="B10" s="26" t="str">
        <f>'ĐẤT PNN'!B11</f>
        <v>VT2*0,8</v>
      </c>
      <c r="C10" s="26" t="s">
        <v>26</v>
      </c>
      <c r="D10" s="18" t="s">
        <v>88</v>
      </c>
      <c r="E10" s="18" t="s">
        <v>84</v>
      </c>
      <c r="F10" s="18" t="s">
        <v>89</v>
      </c>
      <c r="G10" s="18" t="s">
        <v>87</v>
      </c>
      <c r="H10" s="135" t="str">
        <f t="shared" si="0"/>
        <v>Phường Xuân LậpTPLK3Vị trí 1240</v>
      </c>
      <c r="I10" s="129"/>
      <c r="J10" s="129"/>
      <c r="K10" s="173" t="str">
        <f>'ĐẤT PNN'!D11</f>
        <v>Các tuyến đường giao thông không đấu nối trực tiếp và thông ra Đường Lương Đình Của đoạn từ Đường Hồng Thập Tự đến Giáp ranh phường Long Khánh có hiện trạng là đường nhựa, bê tông xi măng:
- Có bề rộng ≥5m, cách đường giao thông ≤600m.
- Có bề rộng từ ≥3m đến &lt;5m, cách đường giao thông ≤400m.</v>
      </c>
      <c r="L10" s="174"/>
      <c r="M10" s="175"/>
      <c r="N10" s="110">
        <f t="shared" si="1"/>
        <v>220</v>
      </c>
      <c r="O10" s="110">
        <f t="shared" si="2"/>
        <v>180</v>
      </c>
      <c r="P10" s="110">
        <v>400</v>
      </c>
      <c r="Q10" s="110">
        <v>320</v>
      </c>
      <c r="R10" s="72">
        <v>1.1399999999999999</v>
      </c>
      <c r="S10" s="28">
        <f t="shared" si="13"/>
        <v>240</v>
      </c>
      <c r="T10" s="28">
        <f t="shared" si="14"/>
        <v>220</v>
      </c>
      <c r="U10" s="28">
        <f t="shared" si="15"/>
        <v>200</v>
      </c>
      <c r="V10" s="28">
        <f t="shared" si="16"/>
        <v>170</v>
      </c>
      <c r="W10" s="114">
        <f t="shared" si="3"/>
        <v>600</v>
      </c>
      <c r="X10" s="114">
        <f t="shared" si="4"/>
        <v>400</v>
      </c>
      <c r="Y10" s="114">
        <f t="shared" si="5"/>
        <v>320</v>
      </c>
      <c r="Z10" s="114">
        <f t="shared" si="6"/>
        <v>240</v>
      </c>
      <c r="AA10" s="17">
        <f>'ĐẤT PNN'!U11</f>
        <v>0</v>
      </c>
      <c r="AB10" s="82">
        <f t="shared" si="17"/>
        <v>195</v>
      </c>
      <c r="AC10" s="82">
        <f t="shared" si="18"/>
        <v>180</v>
      </c>
      <c r="AD10" s="82">
        <f t="shared" si="19"/>
        <v>165</v>
      </c>
      <c r="AE10" s="82">
        <f t="shared" si="20"/>
        <v>150</v>
      </c>
      <c r="AF10" s="114">
        <f t="shared" si="8"/>
        <v>490</v>
      </c>
      <c r="AG10" s="114">
        <f t="shared" si="9"/>
        <v>320</v>
      </c>
      <c r="AH10" s="114">
        <f t="shared" si="10"/>
        <v>260</v>
      </c>
      <c r="AI10" s="114">
        <f t="shared" si="11"/>
        <v>210</v>
      </c>
      <c r="AL10" s="40">
        <f>'ĐẤT PNN'!I11-'ĐẤT NN'!P10</f>
        <v>800</v>
      </c>
    </row>
    <row r="11" spans="1:38" s="17" customFormat="1" ht="94.5" customHeight="1" x14ac:dyDescent="0.25">
      <c r="A11" s="26">
        <f t="shared" si="12"/>
        <v>6</v>
      </c>
      <c r="B11" s="26" t="str">
        <f>'ĐẤT PNN'!B12</f>
        <v>VT3*0,8</v>
      </c>
      <c r="C11" s="26" t="s">
        <v>26</v>
      </c>
      <c r="D11" s="18" t="s">
        <v>90</v>
      </c>
      <c r="E11" s="18" t="s">
        <v>84</v>
      </c>
      <c r="F11" s="18" t="s">
        <v>91</v>
      </c>
      <c r="G11" s="18" t="s">
        <v>87</v>
      </c>
      <c r="H11" s="135" t="str">
        <f t="shared" si="0"/>
        <v>Phường Xuân LậpTPLK3Vị trí 1240</v>
      </c>
      <c r="I11" s="129"/>
      <c r="J11" s="129"/>
      <c r="K11" s="173" t="str">
        <f>'ĐẤT PNN'!D12</f>
        <v>Các tuyến đường giao thông không đấu nối trực tiếp và thông ra Đường Lương Đình Của đoạn từ Đường Hồng Thập Tự đến Giáp ranh phường Long Khánh có hiện trạng là đường nhựa, bê tông xi măng:
- Có bề rộng ≥5m, cách đường giao thông &gt;600m.
- Có bề rộng từ ≥3m đến &lt;5m, cách đường giao thông từ &gt;400m đến ≤600m.
- Có bề rộng &lt;3m, cách đường giao thông ≤200m.</v>
      </c>
      <c r="L11" s="174"/>
      <c r="M11" s="175"/>
      <c r="N11" s="110">
        <f t="shared" si="1"/>
        <v>200</v>
      </c>
      <c r="O11" s="110">
        <f t="shared" si="2"/>
        <v>165</v>
      </c>
      <c r="P11" s="110">
        <v>320</v>
      </c>
      <c r="Q11" s="110">
        <v>260</v>
      </c>
      <c r="R11" s="72">
        <v>1.1399999999999999</v>
      </c>
      <c r="S11" s="28">
        <f t="shared" si="13"/>
        <v>240</v>
      </c>
      <c r="T11" s="28">
        <f t="shared" si="14"/>
        <v>220</v>
      </c>
      <c r="U11" s="28">
        <f t="shared" si="15"/>
        <v>200</v>
      </c>
      <c r="V11" s="28">
        <f t="shared" si="16"/>
        <v>170</v>
      </c>
      <c r="W11" s="114">
        <f t="shared" si="3"/>
        <v>600</v>
      </c>
      <c r="X11" s="114">
        <f t="shared" si="4"/>
        <v>400</v>
      </c>
      <c r="Y11" s="114">
        <f t="shared" si="5"/>
        <v>320</v>
      </c>
      <c r="Z11" s="114">
        <f t="shared" si="6"/>
        <v>240</v>
      </c>
      <c r="AA11" s="17">
        <f>'ĐẤT PNN'!U12</f>
        <v>0</v>
      </c>
      <c r="AB11" s="82">
        <f t="shared" si="17"/>
        <v>195</v>
      </c>
      <c r="AC11" s="82">
        <f t="shared" si="18"/>
        <v>180</v>
      </c>
      <c r="AD11" s="82">
        <f t="shared" si="19"/>
        <v>165</v>
      </c>
      <c r="AE11" s="82">
        <f t="shared" si="20"/>
        <v>150</v>
      </c>
      <c r="AF11" s="114">
        <f t="shared" si="8"/>
        <v>490</v>
      </c>
      <c r="AG11" s="114">
        <f t="shared" si="9"/>
        <v>320</v>
      </c>
      <c r="AH11" s="114">
        <f t="shared" si="10"/>
        <v>260</v>
      </c>
      <c r="AI11" s="114">
        <f t="shared" si="11"/>
        <v>210</v>
      </c>
      <c r="AL11" s="40">
        <f>'ĐẤT PNN'!I12-'ĐẤT NN'!P11</f>
        <v>580</v>
      </c>
    </row>
    <row r="12" spans="1:38" s="17" customFormat="1" ht="78.75" customHeight="1" x14ac:dyDescent="0.25">
      <c r="A12" s="26">
        <f t="shared" si="12"/>
        <v>7</v>
      </c>
      <c r="B12" s="26" t="str">
        <f>'ĐẤT PNN'!B13</f>
        <v>VT4*0,8</v>
      </c>
      <c r="C12" s="26" t="s">
        <v>26</v>
      </c>
      <c r="D12" s="18" t="s">
        <v>92</v>
      </c>
      <c r="E12" s="18" t="s">
        <v>84</v>
      </c>
      <c r="F12" s="18" t="s">
        <v>93</v>
      </c>
      <c r="G12" s="18" t="s">
        <v>87</v>
      </c>
      <c r="H12" s="135" t="str">
        <f t="shared" si="0"/>
        <v>Phường Xuân LậpTPLK3Vị trí 1240</v>
      </c>
      <c r="I12" s="129"/>
      <c r="J12" s="129"/>
      <c r="K12" s="173" t="str">
        <f>'ĐẤT PNN'!D13</f>
        <v>Các tuyến đường giao thông không đấu nối trực tiếp và thông ra Đường Lương Đình Của đoạn từ Đường Hồng Thập Tự đến Giáp ranh phường Long Khánh có hiện trạng là đường nhựa, bê tông xi măng:
- Có bề rộng từ ≥3m đến &lt;5m, cách đường giao thông &gt;600m.
- Có bề rộng &lt;3m, cách đường giao thông &gt; 200m.</v>
      </c>
      <c r="L12" s="174"/>
      <c r="M12" s="175"/>
      <c r="N12" s="110">
        <f t="shared" si="1"/>
        <v>170</v>
      </c>
      <c r="O12" s="110">
        <f t="shared" si="2"/>
        <v>150</v>
      </c>
      <c r="P12" s="110">
        <v>240</v>
      </c>
      <c r="Q12" s="110">
        <v>210</v>
      </c>
      <c r="R12" s="72">
        <v>1.1399999999999999</v>
      </c>
      <c r="S12" s="28">
        <f t="shared" si="13"/>
        <v>240</v>
      </c>
      <c r="T12" s="28">
        <f t="shared" si="14"/>
        <v>220</v>
      </c>
      <c r="U12" s="28">
        <f t="shared" si="15"/>
        <v>200</v>
      </c>
      <c r="V12" s="28">
        <f t="shared" si="16"/>
        <v>170</v>
      </c>
      <c r="W12" s="114">
        <f t="shared" si="3"/>
        <v>600</v>
      </c>
      <c r="X12" s="114">
        <f t="shared" si="4"/>
        <v>400</v>
      </c>
      <c r="Y12" s="114">
        <f t="shared" si="5"/>
        <v>320</v>
      </c>
      <c r="Z12" s="114">
        <f t="shared" si="6"/>
        <v>240</v>
      </c>
      <c r="AA12" s="17">
        <f>'ĐẤT PNN'!U13</f>
        <v>0</v>
      </c>
      <c r="AB12" s="82">
        <f t="shared" si="17"/>
        <v>195</v>
      </c>
      <c r="AC12" s="82">
        <f t="shared" si="18"/>
        <v>180</v>
      </c>
      <c r="AD12" s="82">
        <f t="shared" si="19"/>
        <v>165</v>
      </c>
      <c r="AE12" s="82">
        <f t="shared" si="20"/>
        <v>150</v>
      </c>
      <c r="AF12" s="114">
        <f t="shared" si="8"/>
        <v>490</v>
      </c>
      <c r="AG12" s="114">
        <f t="shared" si="9"/>
        <v>320</v>
      </c>
      <c r="AH12" s="114">
        <f t="shared" si="10"/>
        <v>260</v>
      </c>
      <c r="AI12" s="114">
        <f t="shared" si="11"/>
        <v>210</v>
      </c>
      <c r="AL12" s="40">
        <f>'ĐẤT PNN'!I13-'ĐẤT NN'!P12</f>
        <v>300</v>
      </c>
    </row>
    <row r="13" spans="1:38" s="17" customFormat="1" ht="17.25" customHeight="1" x14ac:dyDescent="0.25">
      <c r="A13" s="26">
        <f t="shared" si="12"/>
        <v>8</v>
      </c>
      <c r="B13" s="26" t="str">
        <f>'ĐẤT PNN'!B14</f>
        <v>LK69DT</v>
      </c>
      <c r="C13" s="26" t="s">
        <v>29</v>
      </c>
      <c r="D13" s="18" t="s">
        <v>85</v>
      </c>
      <c r="E13" s="18" t="s">
        <v>84</v>
      </c>
      <c r="F13" s="18" t="s">
        <v>86</v>
      </c>
      <c r="G13" s="18" t="s">
        <v>87</v>
      </c>
      <c r="H13" s="135" t="str">
        <f t="shared" si="0"/>
        <v>Phường Xuân LậpTPLK3Vị trí 1240</v>
      </c>
      <c r="I13" s="132" t="s">
        <v>79</v>
      </c>
      <c r="J13" s="132" t="s">
        <v>80</v>
      </c>
      <c r="K13" s="27" t="str">
        <f>'ĐẤT PNN'!D14</f>
        <v>Đường Võ Văn Tần</v>
      </c>
      <c r="L13" s="27" t="str">
        <f>'ĐẤT PNN'!E14</f>
        <v>Đường Xuân Bình - Xuân Lập</v>
      </c>
      <c r="M13" s="27" t="str">
        <f>'ĐẤT PNN'!F14</f>
        <v>Đường Nguyễn Văn trỗi</v>
      </c>
      <c r="N13" s="111">
        <f>S13</f>
        <v>240</v>
      </c>
      <c r="O13" s="56">
        <f>AB13</f>
        <v>195</v>
      </c>
      <c r="P13" s="113">
        <v>600</v>
      </c>
      <c r="Q13" s="113">
        <v>490</v>
      </c>
      <c r="R13" s="72">
        <f>VLOOKUP(C13,'[2]1. MA DO'!$E$5:$AJ$1933,32,0)</f>
        <v>1.17</v>
      </c>
      <c r="S13" s="70">
        <v>240</v>
      </c>
      <c r="T13" s="70">
        <v>220</v>
      </c>
      <c r="U13" s="70">
        <v>200</v>
      </c>
      <c r="V13" s="70">
        <v>170</v>
      </c>
      <c r="W13" s="114">
        <f t="shared" si="3"/>
        <v>600</v>
      </c>
      <c r="X13" s="114">
        <f t="shared" si="4"/>
        <v>400</v>
      </c>
      <c r="Y13" s="114">
        <f t="shared" si="5"/>
        <v>320</v>
      </c>
      <c r="Z13" s="114">
        <f t="shared" si="6"/>
        <v>240</v>
      </c>
      <c r="AA13" s="17">
        <f>'ĐẤT PNN'!U14</f>
        <v>0</v>
      </c>
      <c r="AB13" s="100">
        <v>195</v>
      </c>
      <c r="AC13" s="100">
        <v>180</v>
      </c>
      <c r="AD13" s="100">
        <v>165</v>
      </c>
      <c r="AE13" s="100">
        <v>150</v>
      </c>
      <c r="AF13" s="114">
        <f t="shared" si="8"/>
        <v>490</v>
      </c>
      <c r="AG13" s="114">
        <f t="shared" si="9"/>
        <v>320</v>
      </c>
      <c r="AH13" s="114">
        <f t="shared" si="10"/>
        <v>260</v>
      </c>
      <c r="AI13" s="114">
        <f t="shared" si="11"/>
        <v>210</v>
      </c>
      <c r="AL13" s="40">
        <f>'ĐẤT PNN'!I14-'ĐẤT NN'!P13</f>
        <v>400</v>
      </c>
    </row>
    <row r="14" spans="1:38" s="17" customFormat="1" ht="94.5" customHeight="1" x14ac:dyDescent="0.25">
      <c r="A14" s="26">
        <f t="shared" si="12"/>
        <v>9</v>
      </c>
      <c r="B14" s="26" t="str">
        <f>'ĐẤT PNN'!B15</f>
        <v>VT2</v>
      </c>
      <c r="C14" s="26" t="s">
        <v>29</v>
      </c>
      <c r="D14" s="18" t="s">
        <v>88</v>
      </c>
      <c r="E14" s="18" t="s">
        <v>84</v>
      </c>
      <c r="F14" s="18" t="s">
        <v>89</v>
      </c>
      <c r="G14" s="18" t="s">
        <v>87</v>
      </c>
      <c r="H14" s="135" t="str">
        <f t="shared" si="0"/>
        <v>Phường Xuân LậpTPLK3Vị trí 1240</v>
      </c>
      <c r="I14" s="129"/>
      <c r="J14" s="129"/>
      <c r="K14" s="173" t="str">
        <f>'ĐẤT PNN'!D15</f>
        <v>Các tuyến đường giao thông đấu nối trực tiếp ra Đường Võ Văn Tần đoạn từ Đường Xuân Bình - Xuân Lập đến Đường Nguyễn Văn trỗi có hiện trạng là đường nhựa, bê tông xi măng:
- Có bề rộng ≥5m, cách đường giao thông ≤600m.
- Có bề rộng từ ≥3m đến &lt;5m, cách đường giao thông ≤400m.</v>
      </c>
      <c r="L14" s="174"/>
      <c r="M14" s="175"/>
      <c r="N14" s="110">
        <f t="shared" ref="N14:N19" si="21">IF(B14="VT2",T14,IF(B14="VT3",U14,IF(B14="VT2*0,8",T14,IF(B14="VT3*0,8",U14,V14))))</f>
        <v>220</v>
      </c>
      <c r="O14" s="110">
        <f t="shared" ref="O14:O19" si="22">IF(B14="VT2",AC14,IF(B14="VT3",AD14,IF(B14="VT2*0,8",AC14,IF(B14="VT3*0,8",AD14,AE14))))</f>
        <v>180</v>
      </c>
      <c r="P14" s="110">
        <v>400</v>
      </c>
      <c r="Q14" s="110">
        <v>320</v>
      </c>
      <c r="R14" s="72">
        <f>VLOOKUP(C14,'[2]1. MA DO'!$E$5:$AJ$1933,32,0)</f>
        <v>1.17</v>
      </c>
      <c r="S14" s="28">
        <f t="shared" ref="S14:S19" si="23">S13</f>
        <v>240</v>
      </c>
      <c r="T14" s="28">
        <f t="shared" ref="T14:T19" si="24">T13</f>
        <v>220</v>
      </c>
      <c r="U14" s="28">
        <f t="shared" ref="U14:U19" si="25">U13</f>
        <v>200</v>
      </c>
      <c r="V14" s="28">
        <f t="shared" ref="V14:V19" si="26">V13</f>
        <v>170</v>
      </c>
      <c r="W14" s="114">
        <f t="shared" si="3"/>
        <v>600</v>
      </c>
      <c r="X14" s="114">
        <f t="shared" si="4"/>
        <v>400</v>
      </c>
      <c r="Y14" s="114">
        <f t="shared" si="5"/>
        <v>320</v>
      </c>
      <c r="Z14" s="114">
        <f t="shared" si="6"/>
        <v>240</v>
      </c>
      <c r="AA14" s="17">
        <f>'ĐẤT PNN'!U15</f>
        <v>0</v>
      </c>
      <c r="AB14" s="82">
        <f t="shared" ref="AB14:AB19" si="27">AB13</f>
        <v>195</v>
      </c>
      <c r="AC14" s="82">
        <f t="shared" ref="AC14:AC19" si="28">AC13</f>
        <v>180</v>
      </c>
      <c r="AD14" s="82">
        <f t="shared" ref="AD14:AD19" si="29">AD13</f>
        <v>165</v>
      </c>
      <c r="AE14" s="82">
        <f t="shared" ref="AE14:AE19" si="30">AE13</f>
        <v>150</v>
      </c>
      <c r="AF14" s="114">
        <f t="shared" si="8"/>
        <v>490</v>
      </c>
      <c r="AG14" s="114">
        <f t="shared" si="9"/>
        <v>320</v>
      </c>
      <c r="AH14" s="114">
        <f t="shared" si="10"/>
        <v>260</v>
      </c>
      <c r="AI14" s="114">
        <f t="shared" si="11"/>
        <v>210</v>
      </c>
      <c r="AL14" s="40">
        <f>'ĐẤT PNN'!I15-'ĐẤT NN'!P14</f>
        <v>100</v>
      </c>
    </row>
    <row r="15" spans="1:38" s="17" customFormat="1" ht="110.25" customHeight="1" x14ac:dyDescent="0.25">
      <c r="A15" s="26">
        <f t="shared" si="12"/>
        <v>10</v>
      </c>
      <c r="B15" s="26" t="str">
        <f>'ĐẤT PNN'!B16</f>
        <v>VT3</v>
      </c>
      <c r="C15" s="26" t="s">
        <v>29</v>
      </c>
      <c r="D15" s="18" t="s">
        <v>90</v>
      </c>
      <c r="E15" s="18" t="s">
        <v>84</v>
      </c>
      <c r="F15" s="18" t="s">
        <v>91</v>
      </c>
      <c r="G15" s="18" t="s">
        <v>87</v>
      </c>
      <c r="H15" s="135" t="str">
        <f t="shared" si="0"/>
        <v>Phường Xuân LậpTPLK3Vị trí 1240</v>
      </c>
      <c r="I15" s="129"/>
      <c r="J15" s="129"/>
      <c r="K15" s="173" t="str">
        <f>'ĐẤT PNN'!D16</f>
        <v>Các tuyến đường giao thông đấu nối trực tiếp ra Đường Võ Văn Tần đoạn từ Đường Xuân Bình - Xuân Lập đến Đường Nguyễn Văn trỗi có hiện trạng là đường nhựa, bê tông xi măng:
- Có bề rộng ≥5m, cách đường giao thông &gt;600m.
- Có bề rộng từ ≥3m đến &lt;5m, cách đường giao thông từ &gt;400m đến ≤600m.
- Có bề rộng &lt;3m, cách đường giao thông ≤200m.</v>
      </c>
      <c r="L15" s="174"/>
      <c r="M15" s="175"/>
      <c r="N15" s="110">
        <f t="shared" si="21"/>
        <v>200</v>
      </c>
      <c r="O15" s="110">
        <f t="shared" si="22"/>
        <v>165</v>
      </c>
      <c r="P15" s="110">
        <v>320</v>
      </c>
      <c r="Q15" s="110">
        <v>260</v>
      </c>
      <c r="R15" s="72">
        <f>VLOOKUP(C15,'[2]1. MA DO'!$E$5:$AJ$1933,32,0)</f>
        <v>1.17</v>
      </c>
      <c r="S15" s="28">
        <f t="shared" si="23"/>
        <v>240</v>
      </c>
      <c r="T15" s="28">
        <f t="shared" si="24"/>
        <v>220</v>
      </c>
      <c r="U15" s="28">
        <f t="shared" si="25"/>
        <v>200</v>
      </c>
      <c r="V15" s="28">
        <f t="shared" si="26"/>
        <v>170</v>
      </c>
      <c r="W15" s="114">
        <f t="shared" si="3"/>
        <v>600</v>
      </c>
      <c r="X15" s="114">
        <f t="shared" si="4"/>
        <v>400</v>
      </c>
      <c r="Y15" s="114">
        <f t="shared" si="5"/>
        <v>320</v>
      </c>
      <c r="Z15" s="114">
        <f t="shared" si="6"/>
        <v>240</v>
      </c>
      <c r="AA15" s="17">
        <f>'ĐẤT PNN'!U16</f>
        <v>0</v>
      </c>
      <c r="AB15" s="82">
        <f t="shared" si="27"/>
        <v>195</v>
      </c>
      <c r="AC15" s="82">
        <f t="shared" si="28"/>
        <v>180</v>
      </c>
      <c r="AD15" s="82">
        <f t="shared" si="29"/>
        <v>165</v>
      </c>
      <c r="AE15" s="82">
        <f t="shared" si="30"/>
        <v>150</v>
      </c>
      <c r="AF15" s="114">
        <f t="shared" si="8"/>
        <v>490</v>
      </c>
      <c r="AG15" s="114">
        <f t="shared" si="9"/>
        <v>320</v>
      </c>
      <c r="AH15" s="114">
        <f t="shared" si="10"/>
        <v>260</v>
      </c>
      <c r="AI15" s="114">
        <f t="shared" si="11"/>
        <v>210</v>
      </c>
      <c r="AL15" s="40">
        <f>'ĐẤT PNN'!I16-'ĐẤT NN'!P15</f>
        <v>100</v>
      </c>
    </row>
    <row r="16" spans="1:38" s="17" customFormat="1" ht="78.75" customHeight="1" x14ac:dyDescent="0.25">
      <c r="A16" s="26">
        <f t="shared" si="12"/>
        <v>11</v>
      </c>
      <c r="B16" s="26" t="str">
        <f>'ĐẤT PNN'!B17</f>
        <v>VT4</v>
      </c>
      <c r="C16" s="26" t="s">
        <v>29</v>
      </c>
      <c r="D16" s="18" t="s">
        <v>92</v>
      </c>
      <c r="E16" s="18" t="s">
        <v>84</v>
      </c>
      <c r="F16" s="18" t="s">
        <v>93</v>
      </c>
      <c r="G16" s="18" t="s">
        <v>87</v>
      </c>
      <c r="H16" s="135" t="str">
        <f t="shared" si="0"/>
        <v>Phường Xuân LậpTPLK3Vị trí 1240</v>
      </c>
      <c r="I16" s="129"/>
      <c r="J16" s="129"/>
      <c r="K16" s="173" t="str">
        <f>'ĐẤT PNN'!D17</f>
        <v>Các tuyến đường giao thông đấu nối trực tiếp ra Đường Võ Văn Tần đoạn từ Đường Xuân Bình - Xuân Lập đến Đường Nguyễn Văn trỗi có hiện trạng là đường nhựa, bê tông xi măng:
- Có bề rộng từ ≥3m đến &lt;5m, cách đường giao thông &gt;600m.
- Có bề rộng &lt;3m, cách đường giao thông &gt;200m.</v>
      </c>
      <c r="L16" s="174"/>
      <c r="M16" s="175"/>
      <c r="N16" s="110">
        <f t="shared" si="21"/>
        <v>170</v>
      </c>
      <c r="O16" s="110">
        <f t="shared" si="22"/>
        <v>150</v>
      </c>
      <c r="P16" s="110">
        <v>240</v>
      </c>
      <c r="Q16" s="110">
        <v>210</v>
      </c>
      <c r="R16" s="72">
        <f>VLOOKUP(C16,'[2]1. MA DO'!$E$5:$AJ$1933,32,0)</f>
        <v>1.17</v>
      </c>
      <c r="S16" s="28">
        <f t="shared" si="23"/>
        <v>240</v>
      </c>
      <c r="T16" s="28">
        <f t="shared" si="24"/>
        <v>220</v>
      </c>
      <c r="U16" s="28">
        <f t="shared" si="25"/>
        <v>200</v>
      </c>
      <c r="V16" s="28">
        <f t="shared" si="26"/>
        <v>170</v>
      </c>
      <c r="W16" s="114">
        <f t="shared" si="3"/>
        <v>600</v>
      </c>
      <c r="X16" s="114">
        <f t="shared" si="4"/>
        <v>400</v>
      </c>
      <c r="Y16" s="114">
        <f t="shared" si="5"/>
        <v>320</v>
      </c>
      <c r="Z16" s="114">
        <f t="shared" si="6"/>
        <v>240</v>
      </c>
      <c r="AA16" s="17">
        <f>'ĐẤT PNN'!U17</f>
        <v>0</v>
      </c>
      <c r="AB16" s="82">
        <f t="shared" si="27"/>
        <v>195</v>
      </c>
      <c r="AC16" s="82">
        <f t="shared" si="28"/>
        <v>180</v>
      </c>
      <c r="AD16" s="82">
        <f t="shared" si="29"/>
        <v>165</v>
      </c>
      <c r="AE16" s="82">
        <f t="shared" si="30"/>
        <v>150</v>
      </c>
      <c r="AF16" s="114">
        <f t="shared" si="8"/>
        <v>490</v>
      </c>
      <c r="AG16" s="114">
        <f t="shared" si="9"/>
        <v>320</v>
      </c>
      <c r="AH16" s="114">
        <f t="shared" si="10"/>
        <v>260</v>
      </c>
      <c r="AI16" s="114">
        <f t="shared" si="11"/>
        <v>210</v>
      </c>
      <c r="AL16" s="40">
        <f>'ĐẤT PNN'!I17-'ĐẤT NN'!P16</f>
        <v>100</v>
      </c>
    </row>
    <row r="17" spans="1:38" s="17" customFormat="1" ht="94.5" customHeight="1" x14ac:dyDescent="0.25">
      <c r="A17" s="26">
        <f t="shared" si="12"/>
        <v>12</v>
      </c>
      <c r="B17" s="26" t="str">
        <f>'ĐẤT PNN'!B18</f>
        <v>VT2*0,8</v>
      </c>
      <c r="C17" s="26" t="s">
        <v>29</v>
      </c>
      <c r="D17" s="18" t="s">
        <v>88</v>
      </c>
      <c r="E17" s="18" t="s">
        <v>84</v>
      </c>
      <c r="F17" s="18" t="s">
        <v>89</v>
      </c>
      <c r="G17" s="18" t="s">
        <v>87</v>
      </c>
      <c r="H17" s="135" t="str">
        <f t="shared" si="0"/>
        <v>Phường Xuân LậpTPLK3Vị trí 1240</v>
      </c>
      <c r="I17" s="129"/>
      <c r="J17" s="129"/>
      <c r="K17" s="173" t="str">
        <f>'ĐẤT PNN'!D18</f>
        <v>Các tuyến đường giao thông không đấu nối trực tiếp và thông ra Đường Võ Văn Tần đoạn từ Đường Xuân Bình - Xuân Lập đến Đường Nguyễn Văn trỗi có hiện trạng là đường nhựa, bê tông xi măng:
- Có bề rộng ≥5m, cách đường giao thông ≤600m.
- Có bề rộng từ ≥3m đến &lt;5m, cách đường giao thông ≤400m.</v>
      </c>
      <c r="L17" s="174"/>
      <c r="M17" s="175"/>
      <c r="N17" s="110">
        <f t="shared" si="21"/>
        <v>220</v>
      </c>
      <c r="O17" s="110">
        <f t="shared" si="22"/>
        <v>180</v>
      </c>
      <c r="P17" s="110">
        <v>400</v>
      </c>
      <c r="Q17" s="110">
        <v>320</v>
      </c>
      <c r="R17" s="72">
        <f>VLOOKUP(C17,'[2]1. MA DO'!$E$5:$AJ$1933,32,0)</f>
        <v>1.17</v>
      </c>
      <c r="S17" s="28">
        <f t="shared" si="23"/>
        <v>240</v>
      </c>
      <c r="T17" s="28">
        <f t="shared" si="24"/>
        <v>220</v>
      </c>
      <c r="U17" s="28">
        <f t="shared" si="25"/>
        <v>200</v>
      </c>
      <c r="V17" s="28">
        <f t="shared" si="26"/>
        <v>170</v>
      </c>
      <c r="W17" s="114">
        <f t="shared" si="3"/>
        <v>600</v>
      </c>
      <c r="X17" s="114">
        <f t="shared" si="4"/>
        <v>400</v>
      </c>
      <c r="Y17" s="114">
        <f t="shared" si="5"/>
        <v>320</v>
      </c>
      <c r="Z17" s="114">
        <f t="shared" si="6"/>
        <v>240</v>
      </c>
      <c r="AA17" s="17">
        <f>'ĐẤT PNN'!U18</f>
        <v>0</v>
      </c>
      <c r="AB17" s="82">
        <f t="shared" si="27"/>
        <v>195</v>
      </c>
      <c r="AC17" s="82">
        <f t="shared" si="28"/>
        <v>180</v>
      </c>
      <c r="AD17" s="82">
        <f t="shared" si="29"/>
        <v>165</v>
      </c>
      <c r="AE17" s="82">
        <f t="shared" si="30"/>
        <v>150</v>
      </c>
      <c r="AF17" s="114">
        <f t="shared" si="8"/>
        <v>490</v>
      </c>
      <c r="AG17" s="114">
        <f t="shared" si="9"/>
        <v>320</v>
      </c>
      <c r="AH17" s="114">
        <f t="shared" si="10"/>
        <v>260</v>
      </c>
      <c r="AI17" s="114">
        <f t="shared" si="11"/>
        <v>210</v>
      </c>
      <c r="AL17" s="40">
        <f>'ĐẤT PNN'!I18-'ĐẤT NN'!P17</f>
        <v>60</v>
      </c>
    </row>
    <row r="18" spans="1:38" s="17" customFormat="1" ht="94.5" customHeight="1" x14ac:dyDescent="0.25">
      <c r="A18" s="26">
        <f t="shared" si="12"/>
        <v>13</v>
      </c>
      <c r="B18" s="26" t="str">
        <f>'ĐẤT PNN'!B19</f>
        <v>VT3*0,8</v>
      </c>
      <c r="C18" s="26" t="s">
        <v>29</v>
      </c>
      <c r="D18" s="18" t="s">
        <v>90</v>
      </c>
      <c r="E18" s="18" t="s">
        <v>84</v>
      </c>
      <c r="F18" s="18" t="s">
        <v>91</v>
      </c>
      <c r="G18" s="18" t="s">
        <v>87</v>
      </c>
      <c r="H18" s="135" t="str">
        <f t="shared" si="0"/>
        <v>Phường Xuân LậpTPLK3Vị trí 1240</v>
      </c>
      <c r="I18" s="129"/>
      <c r="J18" s="129"/>
      <c r="K18" s="173" t="str">
        <f>'ĐẤT PNN'!D19</f>
        <v>Các tuyến đường giao thông không đấu nối trực tiếp và thông ra Đường Võ Văn Tần đoạn từ Đường Xuân Bình - Xuân Lập đến Đường Nguyễn Văn trỗi có hiện trạng là đường nhựa, bê tông xi măng:
- Có bề rộng ≥5m, cách đường giao thông &gt;600m.
- Có bề rộng từ ≥3m đến &lt;5m, cách đường giao thông từ &gt;400m đến ≤600m.
- Có bề rộng &lt;3m, cách đường giao thông ≤200m.</v>
      </c>
      <c r="L18" s="174"/>
      <c r="M18" s="175"/>
      <c r="N18" s="110">
        <f t="shared" si="21"/>
        <v>200</v>
      </c>
      <c r="O18" s="110">
        <f t="shared" si="22"/>
        <v>165</v>
      </c>
      <c r="P18" s="110">
        <v>320</v>
      </c>
      <c r="Q18" s="110">
        <v>260</v>
      </c>
      <c r="R18" s="72">
        <f>VLOOKUP(C18,'[2]1. MA DO'!$E$5:$AJ$1933,32,0)</f>
        <v>1.17</v>
      </c>
      <c r="S18" s="28">
        <f t="shared" si="23"/>
        <v>240</v>
      </c>
      <c r="T18" s="28">
        <f t="shared" si="24"/>
        <v>220</v>
      </c>
      <c r="U18" s="28">
        <f t="shared" si="25"/>
        <v>200</v>
      </c>
      <c r="V18" s="28">
        <f t="shared" si="26"/>
        <v>170</v>
      </c>
      <c r="W18" s="114">
        <f t="shared" si="3"/>
        <v>600</v>
      </c>
      <c r="X18" s="114">
        <f t="shared" si="4"/>
        <v>400</v>
      </c>
      <c r="Y18" s="114">
        <f t="shared" si="5"/>
        <v>320</v>
      </c>
      <c r="Z18" s="114">
        <f t="shared" si="6"/>
        <v>240</v>
      </c>
      <c r="AA18" s="17">
        <f>'ĐẤT PNN'!U19</f>
        <v>0</v>
      </c>
      <c r="AB18" s="82">
        <f t="shared" si="27"/>
        <v>195</v>
      </c>
      <c r="AC18" s="82">
        <f t="shared" si="28"/>
        <v>180</v>
      </c>
      <c r="AD18" s="82">
        <f t="shared" si="29"/>
        <v>165</v>
      </c>
      <c r="AE18" s="82">
        <f t="shared" si="30"/>
        <v>150</v>
      </c>
      <c r="AF18" s="114">
        <f t="shared" si="8"/>
        <v>490</v>
      </c>
      <c r="AG18" s="114">
        <f t="shared" si="9"/>
        <v>320</v>
      </c>
      <c r="AH18" s="114">
        <f t="shared" si="10"/>
        <v>260</v>
      </c>
      <c r="AI18" s="114">
        <f t="shared" si="11"/>
        <v>210</v>
      </c>
      <c r="AL18" s="40">
        <f>'ĐẤT PNN'!I19-'ĐẤT NN'!P18</f>
        <v>60</v>
      </c>
    </row>
    <row r="19" spans="1:38" s="17" customFormat="1" ht="78.75" customHeight="1" x14ac:dyDescent="0.25">
      <c r="A19" s="26">
        <f t="shared" si="12"/>
        <v>14</v>
      </c>
      <c r="B19" s="26" t="str">
        <f>'ĐẤT PNN'!B20</f>
        <v>VT4*0,8</v>
      </c>
      <c r="C19" s="26" t="s">
        <v>29</v>
      </c>
      <c r="D19" s="18" t="s">
        <v>92</v>
      </c>
      <c r="E19" s="18" t="s">
        <v>84</v>
      </c>
      <c r="F19" s="18" t="s">
        <v>93</v>
      </c>
      <c r="G19" s="18" t="s">
        <v>87</v>
      </c>
      <c r="H19" s="135" t="str">
        <f t="shared" si="0"/>
        <v>Phường Xuân LậpTPLK3Vị trí 1240</v>
      </c>
      <c r="I19" s="129"/>
      <c r="J19" s="129"/>
      <c r="K19" s="173" t="str">
        <f>'ĐẤT PNN'!D20</f>
        <v>Các tuyến đường giao thông không đấu nối trực tiếp và thông ra Đường Võ Văn Tần đoạn từ Đường Xuân Bình - Xuân Lập đến Đường Nguyễn Văn trỗi có hiện trạng là đường nhựa, bê tông xi măng:
- Có bề rộng từ ≥3m đến &lt;5m, cách đường giao thông &gt;600m.
- Có bề rộng &lt;3m, cách đường giao thông &gt; 200m.</v>
      </c>
      <c r="L19" s="174"/>
      <c r="M19" s="175"/>
      <c r="N19" s="110">
        <f t="shared" si="21"/>
        <v>170</v>
      </c>
      <c r="O19" s="110">
        <f t="shared" si="22"/>
        <v>150</v>
      </c>
      <c r="P19" s="110">
        <v>240</v>
      </c>
      <c r="Q19" s="110">
        <v>210</v>
      </c>
      <c r="R19" s="72">
        <f>VLOOKUP(C19,'[2]1. MA DO'!$E$5:$AJ$1933,32,0)</f>
        <v>1.17</v>
      </c>
      <c r="S19" s="28">
        <f t="shared" si="23"/>
        <v>240</v>
      </c>
      <c r="T19" s="28">
        <f t="shared" si="24"/>
        <v>220</v>
      </c>
      <c r="U19" s="28">
        <f t="shared" si="25"/>
        <v>200</v>
      </c>
      <c r="V19" s="28">
        <f t="shared" si="26"/>
        <v>170</v>
      </c>
      <c r="W19" s="114">
        <f t="shared" si="3"/>
        <v>600</v>
      </c>
      <c r="X19" s="114">
        <f t="shared" si="4"/>
        <v>400</v>
      </c>
      <c r="Y19" s="114">
        <f t="shared" si="5"/>
        <v>320</v>
      </c>
      <c r="Z19" s="114">
        <f t="shared" si="6"/>
        <v>240</v>
      </c>
      <c r="AA19" s="17">
        <f>'ĐẤT PNN'!U20</f>
        <v>0</v>
      </c>
      <c r="AB19" s="82">
        <f t="shared" si="27"/>
        <v>195</v>
      </c>
      <c r="AC19" s="82">
        <f t="shared" si="28"/>
        <v>180</v>
      </c>
      <c r="AD19" s="82">
        <f t="shared" si="29"/>
        <v>165</v>
      </c>
      <c r="AE19" s="82">
        <f t="shared" si="30"/>
        <v>150</v>
      </c>
      <c r="AF19" s="114">
        <f t="shared" si="8"/>
        <v>490</v>
      </c>
      <c r="AG19" s="114">
        <f t="shared" si="9"/>
        <v>320</v>
      </c>
      <c r="AH19" s="114">
        <f t="shared" si="10"/>
        <v>260</v>
      </c>
      <c r="AI19" s="114">
        <f t="shared" si="11"/>
        <v>210</v>
      </c>
      <c r="AL19" s="40">
        <f>'ĐẤT PNN'!I20-'ĐẤT NN'!P19</f>
        <v>60</v>
      </c>
    </row>
    <row r="20" spans="1:38" s="17" customFormat="1" ht="63" x14ac:dyDescent="0.25">
      <c r="A20" s="26">
        <f t="shared" si="12"/>
        <v>15</v>
      </c>
      <c r="B20" s="26" t="str">
        <f>'ĐẤT PNN'!B21</f>
        <v>LK60DT_D2</v>
      </c>
      <c r="C20" s="26" t="s">
        <v>23</v>
      </c>
      <c r="D20" s="18" t="s">
        <v>85</v>
      </c>
      <c r="E20" s="18" t="s">
        <v>84</v>
      </c>
      <c r="F20" s="18" t="s">
        <v>86</v>
      </c>
      <c r="G20" s="18" t="s">
        <v>87</v>
      </c>
      <c r="H20" s="135" t="str">
        <f t="shared" si="0"/>
        <v>Phường Xuân LậpTPLK3Vị trí 1240</v>
      </c>
      <c r="I20" s="132" t="s">
        <v>79</v>
      </c>
      <c r="J20" s="132" t="s">
        <v>80</v>
      </c>
      <c r="K20" s="27" t="str">
        <f>'ĐẤT PNN'!D21</f>
        <v>Đường Nguyễn Văn Trỗi</v>
      </c>
      <c r="L20" s="27" t="str">
        <f>'ĐẤT PNN'!E21</f>
        <v>Đường Lương Định Của</v>
      </c>
      <c r="M20" s="27" t="str">
        <f>'ĐẤT PNN'!F21</f>
        <v>Cuối khu dân cư Khu phố Núi Đỏ</v>
      </c>
      <c r="N20" s="111">
        <f>S20</f>
        <v>240</v>
      </c>
      <c r="O20" s="56">
        <f>AB20</f>
        <v>195</v>
      </c>
      <c r="P20" s="113">
        <v>600</v>
      </c>
      <c r="Q20" s="113">
        <v>490</v>
      </c>
      <c r="R20" s="72">
        <f>VLOOKUP(C20,'[2]1. MA DO'!$E$5:$AJ$1933,32,0)</f>
        <v>1.1399999999999999</v>
      </c>
      <c r="S20" s="70">
        <v>240</v>
      </c>
      <c r="T20" s="70">
        <v>220</v>
      </c>
      <c r="U20" s="70">
        <v>200</v>
      </c>
      <c r="V20" s="70">
        <v>170</v>
      </c>
      <c r="W20" s="114">
        <f t="shared" si="3"/>
        <v>600</v>
      </c>
      <c r="X20" s="114">
        <f t="shared" si="4"/>
        <v>400</v>
      </c>
      <c r="Y20" s="114">
        <f t="shared" si="5"/>
        <v>320</v>
      </c>
      <c r="Z20" s="114">
        <f t="shared" si="6"/>
        <v>240</v>
      </c>
      <c r="AA20" s="17">
        <f>'ĐẤT PNN'!U21</f>
        <v>0</v>
      </c>
      <c r="AB20" s="100">
        <v>195</v>
      </c>
      <c r="AC20" s="100">
        <v>180</v>
      </c>
      <c r="AD20" s="100">
        <v>165</v>
      </c>
      <c r="AE20" s="100">
        <v>150</v>
      </c>
      <c r="AF20" s="114">
        <f t="shared" si="8"/>
        <v>490</v>
      </c>
      <c r="AG20" s="114">
        <f t="shared" si="9"/>
        <v>320</v>
      </c>
      <c r="AH20" s="114">
        <f t="shared" si="10"/>
        <v>260</v>
      </c>
      <c r="AI20" s="114">
        <f t="shared" si="11"/>
        <v>210</v>
      </c>
      <c r="AL20" s="40">
        <f>'ĐẤT PNN'!I21-'ĐẤT NN'!P20</f>
        <v>1500</v>
      </c>
    </row>
    <row r="21" spans="1:38" s="17" customFormat="1" ht="94.5" customHeight="1" x14ac:dyDescent="0.25">
      <c r="A21" s="26">
        <f t="shared" si="12"/>
        <v>16</v>
      </c>
      <c r="B21" s="26" t="str">
        <f>'ĐẤT PNN'!B22</f>
        <v>VT2</v>
      </c>
      <c r="C21" s="26" t="s">
        <v>23</v>
      </c>
      <c r="D21" s="18" t="s">
        <v>88</v>
      </c>
      <c r="E21" s="18" t="s">
        <v>84</v>
      </c>
      <c r="F21" s="18" t="s">
        <v>89</v>
      </c>
      <c r="G21" s="18" t="s">
        <v>87</v>
      </c>
      <c r="H21" s="135" t="str">
        <f t="shared" si="0"/>
        <v>Phường Xuân LậpTPLK3Vị trí 1240</v>
      </c>
      <c r="I21" s="129"/>
      <c r="J21" s="129"/>
      <c r="K21" s="173" t="str">
        <f>'ĐẤT PNN'!D22</f>
        <v>Các tuyến đường giao thông đấu nối trực tiếp ra Đường Nguyễn Văn Trỗi đoạn từ Đường Lương Định Của đến Cuối khu dân cư Khu phố Núi Đỏ có hiện trạng là đường nhựa, bê tông xi măng:
- Có bề rộng ≥5m, cách đường giao thông ≤600m.
- Có bề rộng từ ≥3m đến &lt;5m, cách đường giao thông ≤400m.</v>
      </c>
      <c r="L21" s="174"/>
      <c r="M21" s="175"/>
      <c r="N21" s="110">
        <f t="shared" ref="N21:N26" si="31">IF(B21="VT2",T21,IF(B21="VT3",U21,IF(B21="VT2*0,8",T21,IF(B21="VT3*0,8",U21,V21))))</f>
        <v>220</v>
      </c>
      <c r="O21" s="110">
        <f t="shared" ref="O21:O26" si="32">IF(B21="VT2",AC21,IF(B21="VT3",AD21,IF(B21="VT2*0,8",AC21,IF(B21="VT3*0,8",AD21,AE21))))</f>
        <v>180</v>
      </c>
      <c r="P21" s="110">
        <v>400</v>
      </c>
      <c r="Q21" s="110">
        <v>320</v>
      </c>
      <c r="R21" s="72">
        <f>VLOOKUP(C21,'[2]1. MA DO'!$E$5:$AJ$1933,32,0)</f>
        <v>1.1399999999999999</v>
      </c>
      <c r="S21" s="28">
        <f t="shared" ref="S21:S26" si="33">S20</f>
        <v>240</v>
      </c>
      <c r="T21" s="28">
        <f t="shared" ref="T21:T26" si="34">T20</f>
        <v>220</v>
      </c>
      <c r="U21" s="28">
        <f t="shared" ref="U21:U26" si="35">U20</f>
        <v>200</v>
      </c>
      <c r="V21" s="28">
        <f t="shared" ref="V21:V26" si="36">V20</f>
        <v>170</v>
      </c>
      <c r="W21" s="114">
        <f t="shared" si="3"/>
        <v>600</v>
      </c>
      <c r="X21" s="114">
        <f t="shared" si="4"/>
        <v>400</v>
      </c>
      <c r="Y21" s="114">
        <f t="shared" si="5"/>
        <v>320</v>
      </c>
      <c r="Z21" s="114">
        <f t="shared" si="6"/>
        <v>240</v>
      </c>
      <c r="AA21" s="17">
        <f>'ĐẤT PNN'!U22</f>
        <v>0</v>
      </c>
      <c r="AB21" s="82">
        <f t="shared" ref="AB21:AB26" si="37">AB20</f>
        <v>195</v>
      </c>
      <c r="AC21" s="82">
        <f t="shared" ref="AC21:AC26" si="38">AC20</f>
        <v>180</v>
      </c>
      <c r="AD21" s="82">
        <f t="shared" ref="AD21:AD26" si="39">AD20</f>
        <v>165</v>
      </c>
      <c r="AE21" s="82">
        <f t="shared" ref="AE21:AE26" si="40">AE20</f>
        <v>150</v>
      </c>
      <c r="AF21" s="114">
        <f t="shared" si="8"/>
        <v>490</v>
      </c>
      <c r="AG21" s="114">
        <f t="shared" si="9"/>
        <v>320</v>
      </c>
      <c r="AH21" s="114">
        <f t="shared" si="10"/>
        <v>260</v>
      </c>
      <c r="AI21" s="114">
        <f t="shared" si="11"/>
        <v>210</v>
      </c>
      <c r="AL21" s="40">
        <f>'ĐẤT PNN'!I22-'ĐẤT NN'!P21</f>
        <v>700</v>
      </c>
    </row>
    <row r="22" spans="1:38" s="17" customFormat="1" ht="110.25" customHeight="1" x14ac:dyDescent="0.25">
      <c r="A22" s="26">
        <f t="shared" si="12"/>
        <v>17</v>
      </c>
      <c r="B22" s="26" t="str">
        <f>'ĐẤT PNN'!B23</f>
        <v>VT3</v>
      </c>
      <c r="C22" s="26" t="s">
        <v>23</v>
      </c>
      <c r="D22" s="18" t="s">
        <v>90</v>
      </c>
      <c r="E22" s="18" t="s">
        <v>84</v>
      </c>
      <c r="F22" s="18" t="s">
        <v>91</v>
      </c>
      <c r="G22" s="18" t="s">
        <v>87</v>
      </c>
      <c r="H22" s="135" t="str">
        <f t="shared" si="0"/>
        <v>Phường Xuân LậpTPLK3Vị trí 1240</v>
      </c>
      <c r="I22" s="129"/>
      <c r="J22" s="129"/>
      <c r="K22" s="173" t="str">
        <f>'ĐẤT PNN'!D23</f>
        <v>Các tuyến đường giao thông đấu nối trực tiếp ra Đường Nguyễn Văn Trỗi đoạn từ Đường Lương Định Của đến Cuối khu dân cư Khu phố Núi Đỏ có hiện trạng là đường nhựa, bê tông xi măng:
- Có bề rộng ≥5m, cách đường giao thông &gt;600m.
- Có bề rộng từ ≥3m đến &lt;5m, cách đường giao thông từ &gt;400m đến ≤600m.
- Có bề rộng &lt;3m, cách đường giao thông ≤200m.</v>
      </c>
      <c r="L22" s="174"/>
      <c r="M22" s="175"/>
      <c r="N22" s="110">
        <f t="shared" si="31"/>
        <v>200</v>
      </c>
      <c r="O22" s="110">
        <f t="shared" si="32"/>
        <v>165</v>
      </c>
      <c r="P22" s="110">
        <v>320</v>
      </c>
      <c r="Q22" s="110">
        <v>260</v>
      </c>
      <c r="R22" s="72">
        <f>VLOOKUP(C22,'[2]1. MA DO'!$E$5:$AJ$1933,32,0)</f>
        <v>1.1399999999999999</v>
      </c>
      <c r="S22" s="28">
        <f t="shared" si="33"/>
        <v>240</v>
      </c>
      <c r="T22" s="28">
        <f t="shared" si="34"/>
        <v>220</v>
      </c>
      <c r="U22" s="28">
        <f t="shared" si="35"/>
        <v>200</v>
      </c>
      <c r="V22" s="28">
        <f t="shared" si="36"/>
        <v>170</v>
      </c>
      <c r="W22" s="114">
        <f t="shared" si="3"/>
        <v>600</v>
      </c>
      <c r="X22" s="114">
        <f t="shared" si="4"/>
        <v>400</v>
      </c>
      <c r="Y22" s="114">
        <f t="shared" si="5"/>
        <v>320</v>
      </c>
      <c r="Z22" s="114">
        <f t="shared" si="6"/>
        <v>240</v>
      </c>
      <c r="AA22" s="17">
        <f>'ĐẤT PNN'!U23</f>
        <v>0</v>
      </c>
      <c r="AB22" s="82">
        <f t="shared" si="37"/>
        <v>195</v>
      </c>
      <c r="AC22" s="82">
        <f t="shared" si="38"/>
        <v>180</v>
      </c>
      <c r="AD22" s="82">
        <f t="shared" si="39"/>
        <v>165</v>
      </c>
      <c r="AE22" s="82">
        <f t="shared" si="40"/>
        <v>150</v>
      </c>
      <c r="AF22" s="114">
        <f t="shared" si="8"/>
        <v>490</v>
      </c>
      <c r="AG22" s="114">
        <f t="shared" si="9"/>
        <v>320</v>
      </c>
      <c r="AH22" s="114">
        <f t="shared" si="10"/>
        <v>260</v>
      </c>
      <c r="AI22" s="114">
        <f t="shared" si="11"/>
        <v>210</v>
      </c>
      <c r="AL22" s="40">
        <f>'ĐẤT PNN'!I23-'ĐẤT NN'!P22</f>
        <v>520</v>
      </c>
    </row>
    <row r="23" spans="1:38" s="17" customFormat="1" ht="78.75" customHeight="1" x14ac:dyDescent="0.25">
      <c r="A23" s="26">
        <f t="shared" si="12"/>
        <v>18</v>
      </c>
      <c r="B23" s="26" t="str">
        <f>'ĐẤT PNN'!B24</f>
        <v>VT4</v>
      </c>
      <c r="C23" s="26" t="s">
        <v>23</v>
      </c>
      <c r="D23" s="18" t="s">
        <v>92</v>
      </c>
      <c r="E23" s="18" t="s">
        <v>84</v>
      </c>
      <c r="F23" s="18" t="s">
        <v>93</v>
      </c>
      <c r="G23" s="18" t="s">
        <v>87</v>
      </c>
      <c r="H23" s="135" t="str">
        <f t="shared" si="0"/>
        <v>Phường Xuân LậpTPLK3Vị trí 1240</v>
      </c>
      <c r="I23" s="129"/>
      <c r="J23" s="129"/>
      <c r="K23" s="173" t="str">
        <f>'ĐẤT PNN'!D24</f>
        <v>Các tuyến đường giao thông đấu nối trực tiếp ra Đường Nguyễn Văn Trỗi đoạn từ Đường Lương Định Của đến Cuối khu dân cư Khu phố Núi Đỏ có hiện trạng là đường nhựa, bê tông xi măng:
- Có bề rộng từ ≥3m đến &lt;5m, cách đường giao thông &gt;600m.
- Có bề rộng &lt;3m, cách đường giao thông &gt;200m.</v>
      </c>
      <c r="L23" s="174"/>
      <c r="M23" s="175"/>
      <c r="N23" s="110">
        <f t="shared" si="31"/>
        <v>170</v>
      </c>
      <c r="O23" s="110">
        <f t="shared" si="32"/>
        <v>150</v>
      </c>
      <c r="P23" s="110">
        <v>240</v>
      </c>
      <c r="Q23" s="110">
        <v>210</v>
      </c>
      <c r="R23" s="72">
        <f>VLOOKUP(C23,'[2]1. MA DO'!$E$5:$AJ$1933,32,0)</f>
        <v>1.1399999999999999</v>
      </c>
      <c r="S23" s="28">
        <f t="shared" si="33"/>
        <v>240</v>
      </c>
      <c r="T23" s="28">
        <f t="shared" si="34"/>
        <v>220</v>
      </c>
      <c r="U23" s="28">
        <f t="shared" si="35"/>
        <v>200</v>
      </c>
      <c r="V23" s="28">
        <f t="shared" si="36"/>
        <v>170</v>
      </c>
      <c r="W23" s="114">
        <f t="shared" si="3"/>
        <v>600</v>
      </c>
      <c r="X23" s="114">
        <f t="shared" si="4"/>
        <v>400</v>
      </c>
      <c r="Y23" s="114">
        <f t="shared" si="5"/>
        <v>320</v>
      </c>
      <c r="Z23" s="114">
        <f t="shared" si="6"/>
        <v>240</v>
      </c>
      <c r="AA23" s="17">
        <f>'ĐẤT PNN'!U24</f>
        <v>0</v>
      </c>
      <c r="AB23" s="82">
        <f t="shared" si="37"/>
        <v>195</v>
      </c>
      <c r="AC23" s="82">
        <f t="shared" si="38"/>
        <v>180</v>
      </c>
      <c r="AD23" s="82">
        <f t="shared" si="39"/>
        <v>165</v>
      </c>
      <c r="AE23" s="82">
        <f t="shared" si="40"/>
        <v>150</v>
      </c>
      <c r="AF23" s="114">
        <f t="shared" si="8"/>
        <v>490</v>
      </c>
      <c r="AG23" s="114">
        <f t="shared" si="9"/>
        <v>320</v>
      </c>
      <c r="AH23" s="114">
        <f t="shared" si="10"/>
        <v>260</v>
      </c>
      <c r="AI23" s="114">
        <f t="shared" si="11"/>
        <v>210</v>
      </c>
      <c r="AL23" s="40">
        <f>'ĐẤT PNN'!I24-'ĐẤT NN'!P23</f>
        <v>180</v>
      </c>
    </row>
    <row r="24" spans="1:38" s="17" customFormat="1" ht="94.5" customHeight="1" x14ac:dyDescent="0.25">
      <c r="A24" s="26">
        <f t="shared" si="12"/>
        <v>19</v>
      </c>
      <c r="B24" s="26" t="str">
        <f>'ĐẤT PNN'!B25</f>
        <v>VT2*0,8</v>
      </c>
      <c r="C24" s="26" t="s">
        <v>23</v>
      </c>
      <c r="D24" s="18" t="s">
        <v>88</v>
      </c>
      <c r="E24" s="18" t="s">
        <v>84</v>
      </c>
      <c r="F24" s="18" t="s">
        <v>89</v>
      </c>
      <c r="G24" s="18" t="s">
        <v>87</v>
      </c>
      <c r="H24" s="135" t="str">
        <f t="shared" si="0"/>
        <v>Phường Xuân LậpTPLK3Vị trí 1240</v>
      </c>
      <c r="I24" s="129"/>
      <c r="J24" s="129"/>
      <c r="K24" s="173" t="str">
        <f>'ĐẤT PNN'!D25</f>
        <v>Các tuyến đường giao thông không đấu nối trực tiếp và thông ra Đường Nguyễn Văn Trỗi đoạn từ Đường Lương Định Của đến Cuối khu dân cư Khu phố Núi Đỏ có hiện trạng là đường nhựa, bê tông xi măng:
- Có bề rộng ≥5m, cách đường giao thông ≤600m.
- Có bề rộng từ ≥3m đến &lt;5m, cách đường giao thông ≤400m.</v>
      </c>
      <c r="L24" s="174"/>
      <c r="M24" s="175"/>
      <c r="N24" s="110">
        <f t="shared" si="31"/>
        <v>220</v>
      </c>
      <c r="O24" s="110">
        <f t="shared" si="32"/>
        <v>180</v>
      </c>
      <c r="P24" s="110">
        <v>400</v>
      </c>
      <c r="Q24" s="110">
        <v>320</v>
      </c>
      <c r="R24" s="72">
        <f>VLOOKUP(C24,'[2]1. MA DO'!$E$5:$AJ$1933,32,0)</f>
        <v>1.1399999999999999</v>
      </c>
      <c r="S24" s="28">
        <f t="shared" si="33"/>
        <v>240</v>
      </c>
      <c r="T24" s="28">
        <f t="shared" si="34"/>
        <v>220</v>
      </c>
      <c r="U24" s="28">
        <f t="shared" si="35"/>
        <v>200</v>
      </c>
      <c r="V24" s="28">
        <f t="shared" si="36"/>
        <v>170</v>
      </c>
      <c r="W24" s="114">
        <f t="shared" si="3"/>
        <v>600</v>
      </c>
      <c r="X24" s="114">
        <f t="shared" si="4"/>
        <v>400</v>
      </c>
      <c r="Y24" s="114">
        <f t="shared" si="5"/>
        <v>320</v>
      </c>
      <c r="Z24" s="114">
        <f t="shared" si="6"/>
        <v>240</v>
      </c>
      <c r="AA24" s="17">
        <f>'ĐẤT PNN'!U25</f>
        <v>0</v>
      </c>
      <c r="AB24" s="82">
        <f t="shared" si="37"/>
        <v>195</v>
      </c>
      <c r="AC24" s="82">
        <f t="shared" si="38"/>
        <v>180</v>
      </c>
      <c r="AD24" s="82">
        <f t="shared" si="39"/>
        <v>165</v>
      </c>
      <c r="AE24" s="82">
        <f t="shared" si="40"/>
        <v>150</v>
      </c>
      <c r="AF24" s="114">
        <f t="shared" si="8"/>
        <v>490</v>
      </c>
      <c r="AG24" s="114">
        <f t="shared" si="9"/>
        <v>320</v>
      </c>
      <c r="AH24" s="114">
        <f t="shared" si="10"/>
        <v>260</v>
      </c>
      <c r="AI24" s="114">
        <f t="shared" si="11"/>
        <v>210</v>
      </c>
      <c r="AL24" s="40">
        <f>'ĐẤT PNN'!I25-'ĐẤT NN'!P24</f>
        <v>560</v>
      </c>
    </row>
    <row r="25" spans="1:38" s="17" customFormat="1" ht="94.5" customHeight="1" x14ac:dyDescent="0.25">
      <c r="A25" s="26">
        <f t="shared" si="12"/>
        <v>20</v>
      </c>
      <c r="B25" s="26" t="str">
        <f>'ĐẤT PNN'!B26</f>
        <v>VT3*0,8</v>
      </c>
      <c r="C25" s="26" t="s">
        <v>23</v>
      </c>
      <c r="D25" s="18" t="s">
        <v>90</v>
      </c>
      <c r="E25" s="18" t="s">
        <v>84</v>
      </c>
      <c r="F25" s="18" t="s">
        <v>91</v>
      </c>
      <c r="G25" s="18" t="s">
        <v>87</v>
      </c>
      <c r="H25" s="135" t="str">
        <f t="shared" si="0"/>
        <v>Phường Xuân LậpTPLK3Vị trí 1240</v>
      </c>
      <c r="I25" s="129"/>
      <c r="J25" s="129"/>
      <c r="K25" s="173" t="str">
        <f>'ĐẤT PNN'!D26</f>
        <v>Các tuyến đường giao thông không đấu nối trực tiếp và thông ra Đường Nguyễn Văn Trỗi đoạn từ Đường Lương Định Của đến Cuối khu dân cư Khu phố Núi Đỏ có hiện trạng là đường nhựa, bê tông xi măng:
- Có bề rộng ≥5m, cách đường giao thông &gt;600m.
- Có bề rộng từ ≥3m đến &lt;5m, cách đường giao thông từ &gt;400m đến ≤600m.
- Có bề rộng &lt;3m, cách đường giao thông ≤200m.</v>
      </c>
      <c r="L25" s="174"/>
      <c r="M25" s="175"/>
      <c r="N25" s="110">
        <f t="shared" si="31"/>
        <v>200</v>
      </c>
      <c r="O25" s="110">
        <f t="shared" si="32"/>
        <v>165</v>
      </c>
      <c r="P25" s="110">
        <v>320</v>
      </c>
      <c r="Q25" s="110">
        <v>260</v>
      </c>
      <c r="R25" s="72">
        <f>VLOOKUP(C25,'[2]1. MA DO'!$E$5:$AJ$1933,32,0)</f>
        <v>1.1399999999999999</v>
      </c>
      <c r="S25" s="28">
        <f t="shared" si="33"/>
        <v>240</v>
      </c>
      <c r="T25" s="28">
        <f t="shared" si="34"/>
        <v>220</v>
      </c>
      <c r="U25" s="28">
        <f t="shared" si="35"/>
        <v>200</v>
      </c>
      <c r="V25" s="28">
        <f t="shared" si="36"/>
        <v>170</v>
      </c>
      <c r="W25" s="114">
        <f t="shared" si="3"/>
        <v>600</v>
      </c>
      <c r="X25" s="114">
        <f t="shared" si="4"/>
        <v>400</v>
      </c>
      <c r="Y25" s="114">
        <f t="shared" si="5"/>
        <v>320</v>
      </c>
      <c r="Z25" s="114">
        <f t="shared" si="6"/>
        <v>240</v>
      </c>
      <c r="AA25" s="17">
        <f>'ĐẤT PNN'!U26</f>
        <v>0</v>
      </c>
      <c r="AB25" s="82">
        <f t="shared" si="37"/>
        <v>195</v>
      </c>
      <c r="AC25" s="82">
        <f t="shared" si="38"/>
        <v>180</v>
      </c>
      <c r="AD25" s="82">
        <f t="shared" si="39"/>
        <v>165</v>
      </c>
      <c r="AE25" s="82">
        <f t="shared" si="40"/>
        <v>150</v>
      </c>
      <c r="AF25" s="114">
        <f t="shared" si="8"/>
        <v>490</v>
      </c>
      <c r="AG25" s="114">
        <f t="shared" si="9"/>
        <v>320</v>
      </c>
      <c r="AH25" s="114">
        <f t="shared" si="10"/>
        <v>260</v>
      </c>
      <c r="AI25" s="114">
        <f t="shared" si="11"/>
        <v>210</v>
      </c>
      <c r="AL25" s="40">
        <f>'ĐẤT PNN'!I26-'ĐẤT NN'!P25</f>
        <v>460</v>
      </c>
    </row>
    <row r="26" spans="1:38" s="17" customFormat="1" ht="78.75" customHeight="1" x14ac:dyDescent="0.25">
      <c r="A26" s="26">
        <f t="shared" si="12"/>
        <v>21</v>
      </c>
      <c r="B26" s="26" t="str">
        <f>'ĐẤT PNN'!B27</f>
        <v>VT4*0,8</v>
      </c>
      <c r="C26" s="26" t="s">
        <v>23</v>
      </c>
      <c r="D26" s="18" t="s">
        <v>92</v>
      </c>
      <c r="E26" s="18" t="s">
        <v>84</v>
      </c>
      <c r="F26" s="18" t="s">
        <v>93</v>
      </c>
      <c r="G26" s="18" t="s">
        <v>87</v>
      </c>
      <c r="H26" s="135" t="str">
        <f t="shared" si="0"/>
        <v>Phường Xuân LậpTPLK3Vị trí 1240</v>
      </c>
      <c r="I26" s="129"/>
      <c r="J26" s="129"/>
      <c r="K26" s="173" t="str">
        <f>'ĐẤT PNN'!D27</f>
        <v>Các tuyến đường giao thông không đấu nối trực tiếp và thông ra Đường Nguyễn Văn Trỗi đoạn từ Đường Lương Định Của đến Cuối khu dân cư Khu phố Núi Đỏ có hiện trạng là đường nhựa, bê tông xi măng:
- Có bề rộng từ ≥3m đến &lt;5m, cách đường giao thông &gt;600m.
- Có bề rộng &lt;3m, cách đường giao thông &gt; 200m.</v>
      </c>
      <c r="L26" s="174"/>
      <c r="M26" s="175"/>
      <c r="N26" s="110">
        <f t="shared" si="31"/>
        <v>170</v>
      </c>
      <c r="O26" s="110">
        <f t="shared" si="32"/>
        <v>150</v>
      </c>
      <c r="P26" s="110">
        <v>240</v>
      </c>
      <c r="Q26" s="110">
        <v>210</v>
      </c>
      <c r="R26" s="72">
        <f>VLOOKUP(C26,'[2]1. MA DO'!$E$5:$AJ$1933,32,0)</f>
        <v>1.1399999999999999</v>
      </c>
      <c r="S26" s="28">
        <f t="shared" si="33"/>
        <v>240</v>
      </c>
      <c r="T26" s="28">
        <f t="shared" si="34"/>
        <v>220</v>
      </c>
      <c r="U26" s="28">
        <f t="shared" si="35"/>
        <v>200</v>
      </c>
      <c r="V26" s="28">
        <f t="shared" si="36"/>
        <v>170</v>
      </c>
      <c r="W26" s="114">
        <f t="shared" si="3"/>
        <v>600</v>
      </c>
      <c r="X26" s="114">
        <f t="shared" si="4"/>
        <v>400</v>
      </c>
      <c r="Y26" s="114">
        <f t="shared" si="5"/>
        <v>320</v>
      </c>
      <c r="Z26" s="114">
        <f t="shared" si="6"/>
        <v>240</v>
      </c>
      <c r="AA26" s="17">
        <f>'ĐẤT PNN'!U27</f>
        <v>0</v>
      </c>
      <c r="AB26" s="82">
        <f t="shared" si="37"/>
        <v>195</v>
      </c>
      <c r="AC26" s="82">
        <f t="shared" si="38"/>
        <v>180</v>
      </c>
      <c r="AD26" s="82">
        <f t="shared" si="39"/>
        <v>165</v>
      </c>
      <c r="AE26" s="82">
        <f t="shared" si="40"/>
        <v>150</v>
      </c>
      <c r="AF26" s="114">
        <f t="shared" si="8"/>
        <v>490</v>
      </c>
      <c r="AG26" s="114">
        <f t="shared" si="9"/>
        <v>320</v>
      </c>
      <c r="AH26" s="114">
        <f t="shared" si="10"/>
        <v>260</v>
      </c>
      <c r="AI26" s="114">
        <f t="shared" si="11"/>
        <v>210</v>
      </c>
      <c r="AL26" s="40">
        <f>'ĐẤT PNN'!I27-'ĐẤT NN'!P26</f>
        <v>140</v>
      </c>
    </row>
    <row r="27" spans="1:38" s="17" customFormat="1" ht="63" x14ac:dyDescent="0.25">
      <c r="A27" s="26">
        <f t="shared" si="12"/>
        <v>22</v>
      </c>
      <c r="B27" s="26" t="str">
        <f>'ĐẤT PNN'!B28</f>
        <v>LK60DT_D3</v>
      </c>
      <c r="C27" s="26" t="s">
        <v>25</v>
      </c>
      <c r="D27" s="18" t="s">
        <v>85</v>
      </c>
      <c r="E27" s="18" t="s">
        <v>84</v>
      </c>
      <c r="F27" s="18" t="s">
        <v>86</v>
      </c>
      <c r="G27" s="18" t="s">
        <v>87</v>
      </c>
      <c r="H27" s="135" t="str">
        <f t="shared" si="0"/>
        <v>Phường Xuân LậpTPLK3Vị trí 1240</v>
      </c>
      <c r="I27" s="132" t="s">
        <v>79</v>
      </c>
      <c r="J27" s="132" t="s">
        <v>80</v>
      </c>
      <c r="K27" s="27" t="str">
        <f>'ĐẤT PNN'!D28</f>
        <v>Đường Nguyễn Văn Trỗi</v>
      </c>
      <c r="L27" s="27" t="str">
        <f>'ĐẤT PNN'!E28</f>
        <v>Cuối khu dân cư Khu phố Núi Đỏ</v>
      </c>
      <c r="M27" s="27" t="str">
        <f>'ĐẤT PNN'!F28</f>
        <v>Đường Bàu Sen</v>
      </c>
      <c r="N27" s="111">
        <f>S27</f>
        <v>240</v>
      </c>
      <c r="O27" s="56">
        <f>AB27</f>
        <v>195</v>
      </c>
      <c r="P27" s="113">
        <v>600</v>
      </c>
      <c r="Q27" s="113">
        <v>490</v>
      </c>
      <c r="R27" s="72">
        <f>VLOOKUP(C27,'[2]1. MA DO'!$E$5:$AJ$1933,32,0)</f>
        <v>1.17</v>
      </c>
      <c r="S27" s="70">
        <v>240</v>
      </c>
      <c r="T27" s="70">
        <v>220</v>
      </c>
      <c r="U27" s="70">
        <v>200</v>
      </c>
      <c r="V27" s="70">
        <v>170</v>
      </c>
      <c r="W27" s="114">
        <f t="shared" si="3"/>
        <v>600</v>
      </c>
      <c r="X27" s="114">
        <f t="shared" si="4"/>
        <v>400</v>
      </c>
      <c r="Y27" s="114">
        <f t="shared" si="5"/>
        <v>320</v>
      </c>
      <c r="Z27" s="114">
        <f t="shared" si="6"/>
        <v>240</v>
      </c>
      <c r="AA27" s="17">
        <f>'ĐẤT PNN'!U28</f>
        <v>0</v>
      </c>
      <c r="AB27" s="100">
        <v>195</v>
      </c>
      <c r="AC27" s="100">
        <v>180</v>
      </c>
      <c r="AD27" s="100">
        <v>165</v>
      </c>
      <c r="AE27" s="100">
        <v>150</v>
      </c>
      <c r="AF27" s="114">
        <f t="shared" si="8"/>
        <v>490</v>
      </c>
      <c r="AG27" s="114">
        <f t="shared" si="9"/>
        <v>320</v>
      </c>
      <c r="AH27" s="114">
        <f t="shared" si="10"/>
        <v>260</v>
      </c>
      <c r="AI27" s="114">
        <f t="shared" si="11"/>
        <v>210</v>
      </c>
      <c r="AL27" s="40">
        <f>'ĐẤT PNN'!I28-'ĐẤT NN'!P27</f>
        <v>700</v>
      </c>
    </row>
    <row r="28" spans="1:38" s="17" customFormat="1" ht="94.5" customHeight="1" x14ac:dyDescent="0.25">
      <c r="A28" s="26">
        <f t="shared" si="12"/>
        <v>23</v>
      </c>
      <c r="B28" s="26" t="str">
        <f>'ĐẤT PNN'!B29</f>
        <v>VT2</v>
      </c>
      <c r="C28" s="26" t="s">
        <v>25</v>
      </c>
      <c r="D28" s="18" t="s">
        <v>88</v>
      </c>
      <c r="E28" s="18" t="s">
        <v>84</v>
      </c>
      <c r="F28" s="18" t="s">
        <v>89</v>
      </c>
      <c r="G28" s="18" t="s">
        <v>87</v>
      </c>
      <c r="H28" s="135" t="str">
        <f t="shared" si="0"/>
        <v>Phường Xuân LậpTPLK3Vị trí 1240</v>
      </c>
      <c r="I28" s="129"/>
      <c r="J28" s="129"/>
      <c r="K28" s="173" t="str">
        <f>'ĐẤT PNN'!D29</f>
        <v>Các tuyến đường giao thông đấu nối trực tiếp ra Đường Nguyễn Văn Trỗi đoạn từ Cuối khu dân cư Khu phố Núi Đỏ đến Đường Bàu Sen có hiện trạng là đường nhựa, bê tông xi măng:
- Có bề rộng ≥5m, cách đường giao thông ≤600m.
- Có bề rộng từ ≥3m đến &lt;5m, cách đường giao thông ≤400m.</v>
      </c>
      <c r="L28" s="174"/>
      <c r="M28" s="175"/>
      <c r="N28" s="110">
        <f t="shared" ref="N28:N33" si="41">IF(B28="VT2",T28,IF(B28="VT3",U28,IF(B28="VT2*0,8",T28,IF(B28="VT3*0,8",U28,V28))))</f>
        <v>220</v>
      </c>
      <c r="O28" s="110">
        <f t="shared" ref="O28:O33" si="42">IF(B28="VT2",AC28,IF(B28="VT3",AD28,IF(B28="VT2*0,8",AC28,IF(B28="VT3*0,8",AD28,AE28))))</f>
        <v>180</v>
      </c>
      <c r="P28" s="110">
        <v>400</v>
      </c>
      <c r="Q28" s="110">
        <v>320</v>
      </c>
      <c r="R28" s="72">
        <f>VLOOKUP(C28,'[2]1. MA DO'!$E$5:$AJ$1933,32,0)</f>
        <v>1.17</v>
      </c>
      <c r="S28" s="28">
        <f t="shared" ref="S28:S33" si="43">S27</f>
        <v>240</v>
      </c>
      <c r="T28" s="28">
        <f t="shared" ref="T28:T33" si="44">T27</f>
        <v>220</v>
      </c>
      <c r="U28" s="28">
        <f t="shared" ref="U28:U33" si="45">U27</f>
        <v>200</v>
      </c>
      <c r="V28" s="28">
        <f t="shared" ref="V28:V33" si="46">V27</f>
        <v>170</v>
      </c>
      <c r="W28" s="114">
        <f t="shared" si="3"/>
        <v>600</v>
      </c>
      <c r="X28" s="114">
        <f t="shared" si="4"/>
        <v>400</v>
      </c>
      <c r="Y28" s="114">
        <f t="shared" si="5"/>
        <v>320</v>
      </c>
      <c r="Z28" s="114">
        <f t="shared" si="6"/>
        <v>240</v>
      </c>
      <c r="AA28" s="17">
        <f>'ĐẤT PNN'!U29</f>
        <v>0</v>
      </c>
      <c r="AB28" s="82">
        <f t="shared" ref="AB28:AB33" si="47">AB27</f>
        <v>195</v>
      </c>
      <c r="AC28" s="82">
        <f t="shared" ref="AC28:AC33" si="48">AC27</f>
        <v>180</v>
      </c>
      <c r="AD28" s="82">
        <f t="shared" ref="AD28:AD33" si="49">AD27</f>
        <v>165</v>
      </c>
      <c r="AE28" s="82">
        <f t="shared" ref="AE28:AE33" si="50">AE27</f>
        <v>150</v>
      </c>
      <c r="AF28" s="114">
        <f t="shared" si="8"/>
        <v>490</v>
      </c>
      <c r="AG28" s="114">
        <f t="shared" si="9"/>
        <v>320</v>
      </c>
      <c r="AH28" s="114">
        <f t="shared" si="10"/>
        <v>260</v>
      </c>
      <c r="AI28" s="114">
        <f t="shared" si="11"/>
        <v>210</v>
      </c>
      <c r="AL28" s="40">
        <f>'ĐẤT PNN'!I29-'ĐẤT NN'!P28</f>
        <v>260</v>
      </c>
    </row>
    <row r="29" spans="1:38" s="17" customFormat="1" ht="110.25" customHeight="1" x14ac:dyDescent="0.25">
      <c r="A29" s="26">
        <f t="shared" si="12"/>
        <v>24</v>
      </c>
      <c r="B29" s="26" t="str">
        <f>'ĐẤT PNN'!B30</f>
        <v>VT3</v>
      </c>
      <c r="C29" s="26" t="s">
        <v>25</v>
      </c>
      <c r="D29" s="18" t="s">
        <v>90</v>
      </c>
      <c r="E29" s="18" t="s">
        <v>84</v>
      </c>
      <c r="F29" s="18" t="s">
        <v>91</v>
      </c>
      <c r="G29" s="18" t="s">
        <v>87</v>
      </c>
      <c r="H29" s="135" t="str">
        <f t="shared" si="0"/>
        <v>Phường Xuân LậpTPLK3Vị trí 1240</v>
      </c>
      <c r="I29" s="129"/>
      <c r="J29" s="129"/>
      <c r="K29" s="173" t="str">
        <f>'ĐẤT PNN'!D30</f>
        <v>Các tuyến đường giao thông đấu nối trực tiếp ra Đường Nguyễn Văn Trỗi đoạn từ Cuối khu dân cư Khu phố Núi Đỏ đến Đường Bàu Sen có hiện trạng là đường nhựa, bê tông xi măng:
- Có bề rộng ≥5m, cách đường giao thông &gt;600m.
- Có bề rộng từ ≥3m đến &lt;5m, cách đường giao thông từ &gt;400m đến ≤600m.
- Có bề rộng &lt;3m, cách đường giao thông ≤200m.</v>
      </c>
      <c r="L29" s="174"/>
      <c r="M29" s="175"/>
      <c r="N29" s="110">
        <f t="shared" si="41"/>
        <v>200</v>
      </c>
      <c r="O29" s="110">
        <f t="shared" si="42"/>
        <v>165</v>
      </c>
      <c r="P29" s="110">
        <v>320</v>
      </c>
      <c r="Q29" s="110">
        <v>260</v>
      </c>
      <c r="R29" s="72">
        <f>VLOOKUP(C29,'[2]1. MA DO'!$E$5:$AJ$1933,32,0)</f>
        <v>1.17</v>
      </c>
      <c r="S29" s="28">
        <f t="shared" si="43"/>
        <v>240</v>
      </c>
      <c r="T29" s="28">
        <f t="shared" si="44"/>
        <v>220</v>
      </c>
      <c r="U29" s="28">
        <f t="shared" si="45"/>
        <v>200</v>
      </c>
      <c r="V29" s="28">
        <f t="shared" si="46"/>
        <v>170</v>
      </c>
      <c r="W29" s="114">
        <f t="shared" si="3"/>
        <v>600</v>
      </c>
      <c r="X29" s="114">
        <f t="shared" si="4"/>
        <v>400</v>
      </c>
      <c r="Y29" s="114">
        <f t="shared" si="5"/>
        <v>320</v>
      </c>
      <c r="Z29" s="114">
        <f t="shared" si="6"/>
        <v>240</v>
      </c>
      <c r="AA29" s="17">
        <f>'ĐẤT PNN'!U30</f>
        <v>0</v>
      </c>
      <c r="AB29" s="82">
        <f t="shared" si="47"/>
        <v>195</v>
      </c>
      <c r="AC29" s="82">
        <f t="shared" si="48"/>
        <v>180</v>
      </c>
      <c r="AD29" s="82">
        <f t="shared" si="49"/>
        <v>165</v>
      </c>
      <c r="AE29" s="82">
        <f t="shared" si="50"/>
        <v>150</v>
      </c>
      <c r="AF29" s="114">
        <f t="shared" si="8"/>
        <v>490</v>
      </c>
      <c r="AG29" s="114">
        <f t="shared" si="9"/>
        <v>320</v>
      </c>
      <c r="AH29" s="114">
        <f t="shared" si="10"/>
        <v>260</v>
      </c>
      <c r="AI29" s="114">
        <f t="shared" si="11"/>
        <v>210</v>
      </c>
      <c r="AL29" s="40">
        <f>'ĐẤT PNN'!I30-'ĐẤT NN'!P29</f>
        <v>180</v>
      </c>
    </row>
    <row r="30" spans="1:38" s="17" customFormat="1" ht="78.75" customHeight="1" x14ac:dyDescent="0.25">
      <c r="A30" s="26">
        <f t="shared" si="12"/>
        <v>25</v>
      </c>
      <c r="B30" s="26" t="str">
        <f>'ĐẤT PNN'!B31</f>
        <v>VT4</v>
      </c>
      <c r="C30" s="26" t="s">
        <v>25</v>
      </c>
      <c r="D30" s="18" t="s">
        <v>92</v>
      </c>
      <c r="E30" s="18" t="s">
        <v>84</v>
      </c>
      <c r="F30" s="18" t="s">
        <v>93</v>
      </c>
      <c r="G30" s="18" t="s">
        <v>87</v>
      </c>
      <c r="H30" s="135" t="str">
        <f t="shared" si="0"/>
        <v>Phường Xuân LậpTPLK3Vị trí 1240</v>
      </c>
      <c r="I30" s="129"/>
      <c r="J30" s="129"/>
      <c r="K30" s="173" t="str">
        <f>'ĐẤT PNN'!D31</f>
        <v>Các tuyến đường giao thông đấu nối trực tiếp ra Đường Nguyễn Văn Trỗi đoạn từ Cuối khu dân cư Khu phố Núi Đỏ đến Đường Bàu Sen có hiện trạng là đường nhựa, bê tông xi măng:
- Có bề rộng từ ≥3m đến &lt;5m, cách đường giao thông &gt;600m.
- Có bề rộng &lt;3m, cách đường giao thông &gt;200m.</v>
      </c>
      <c r="L30" s="174"/>
      <c r="M30" s="175"/>
      <c r="N30" s="110">
        <f t="shared" si="41"/>
        <v>170</v>
      </c>
      <c r="O30" s="110">
        <f t="shared" si="42"/>
        <v>150</v>
      </c>
      <c r="P30" s="110">
        <v>240</v>
      </c>
      <c r="Q30" s="110">
        <v>210</v>
      </c>
      <c r="R30" s="72">
        <f>VLOOKUP(C30,'[2]1. MA DO'!$E$5:$AJ$1933,32,0)</f>
        <v>1.17</v>
      </c>
      <c r="S30" s="28">
        <f t="shared" si="43"/>
        <v>240</v>
      </c>
      <c r="T30" s="28">
        <f t="shared" si="44"/>
        <v>220</v>
      </c>
      <c r="U30" s="28">
        <f t="shared" si="45"/>
        <v>200</v>
      </c>
      <c r="V30" s="28">
        <f t="shared" si="46"/>
        <v>170</v>
      </c>
      <c r="W30" s="114">
        <f t="shared" si="3"/>
        <v>600</v>
      </c>
      <c r="X30" s="114">
        <f t="shared" si="4"/>
        <v>400</v>
      </c>
      <c r="Y30" s="114">
        <f t="shared" si="5"/>
        <v>320</v>
      </c>
      <c r="Z30" s="114">
        <f t="shared" si="6"/>
        <v>240</v>
      </c>
      <c r="AA30" s="17">
        <f>'ĐẤT PNN'!U31</f>
        <v>0</v>
      </c>
      <c r="AB30" s="82">
        <f t="shared" si="47"/>
        <v>195</v>
      </c>
      <c r="AC30" s="82">
        <f t="shared" si="48"/>
        <v>180</v>
      </c>
      <c r="AD30" s="82">
        <f t="shared" si="49"/>
        <v>165</v>
      </c>
      <c r="AE30" s="82">
        <f t="shared" si="50"/>
        <v>150</v>
      </c>
      <c r="AF30" s="114">
        <f t="shared" si="8"/>
        <v>490</v>
      </c>
      <c r="AG30" s="114">
        <f t="shared" si="9"/>
        <v>320</v>
      </c>
      <c r="AH30" s="114">
        <f t="shared" si="10"/>
        <v>260</v>
      </c>
      <c r="AI30" s="114">
        <f t="shared" si="11"/>
        <v>210</v>
      </c>
      <c r="AL30" s="40">
        <f>'ĐẤT PNN'!I31-'ĐẤT NN'!P30</f>
        <v>140</v>
      </c>
    </row>
    <row r="31" spans="1:38" s="17" customFormat="1" ht="94.5" customHeight="1" x14ac:dyDescent="0.25">
      <c r="A31" s="26">
        <f t="shared" si="12"/>
        <v>26</v>
      </c>
      <c r="B31" s="26" t="str">
        <f>'ĐẤT PNN'!B32</f>
        <v>VT2*0,8</v>
      </c>
      <c r="C31" s="26" t="s">
        <v>25</v>
      </c>
      <c r="D31" s="18" t="s">
        <v>88</v>
      </c>
      <c r="E31" s="18" t="s">
        <v>84</v>
      </c>
      <c r="F31" s="18" t="s">
        <v>89</v>
      </c>
      <c r="G31" s="18" t="s">
        <v>87</v>
      </c>
      <c r="H31" s="135" t="str">
        <f t="shared" si="0"/>
        <v>Phường Xuân LậpTPLK3Vị trí 1240</v>
      </c>
      <c r="I31" s="129"/>
      <c r="J31" s="129"/>
      <c r="K31" s="173" t="str">
        <f>'ĐẤT PNN'!D32</f>
        <v>Các tuyến đường giao thông không đấu nối trực tiếp và thông ra Đường Nguyễn Văn Trỗi đoạn từ Cuối khu dân cư Khu phố Núi Đỏ đến Đường Bàu Sen có hiện trạng là đường nhựa, bê tông xi măng:
- Có bề rộng ≥5m, cách đường giao thông ≤600m.
- Có bề rộng từ ≥3m đến &lt;5m, cách đường giao thông ≤400m.</v>
      </c>
      <c r="L31" s="174"/>
      <c r="M31" s="175"/>
      <c r="N31" s="110">
        <f t="shared" si="41"/>
        <v>220</v>
      </c>
      <c r="O31" s="110">
        <f t="shared" si="42"/>
        <v>180</v>
      </c>
      <c r="P31" s="110">
        <v>400</v>
      </c>
      <c r="Q31" s="110">
        <v>320</v>
      </c>
      <c r="R31" s="72">
        <f>VLOOKUP(C31,'[2]1. MA DO'!$E$5:$AJ$1933,32,0)</f>
        <v>1.17</v>
      </c>
      <c r="S31" s="28">
        <f t="shared" si="43"/>
        <v>240</v>
      </c>
      <c r="T31" s="28">
        <f t="shared" si="44"/>
        <v>220</v>
      </c>
      <c r="U31" s="28">
        <f t="shared" si="45"/>
        <v>200</v>
      </c>
      <c r="V31" s="28">
        <f t="shared" si="46"/>
        <v>170</v>
      </c>
      <c r="W31" s="114">
        <f t="shared" si="3"/>
        <v>600</v>
      </c>
      <c r="X31" s="114">
        <f t="shared" si="4"/>
        <v>400</v>
      </c>
      <c r="Y31" s="114">
        <f t="shared" si="5"/>
        <v>320</v>
      </c>
      <c r="Z31" s="114">
        <f t="shared" si="6"/>
        <v>240</v>
      </c>
      <c r="AA31" s="17">
        <f>'ĐẤT PNN'!U32</f>
        <v>0</v>
      </c>
      <c r="AB31" s="82">
        <f t="shared" si="47"/>
        <v>195</v>
      </c>
      <c r="AC31" s="82">
        <f t="shared" si="48"/>
        <v>180</v>
      </c>
      <c r="AD31" s="82">
        <f t="shared" si="49"/>
        <v>165</v>
      </c>
      <c r="AE31" s="82">
        <f t="shared" si="50"/>
        <v>150</v>
      </c>
      <c r="AF31" s="114">
        <f t="shared" si="8"/>
        <v>490</v>
      </c>
      <c r="AG31" s="114">
        <f t="shared" si="9"/>
        <v>320</v>
      </c>
      <c r="AH31" s="114">
        <f t="shared" si="10"/>
        <v>260</v>
      </c>
      <c r="AI31" s="114">
        <f t="shared" si="11"/>
        <v>210</v>
      </c>
      <c r="AL31" s="40">
        <f>'ĐẤT PNN'!I32-'ĐẤT NN'!P31</f>
        <v>190</v>
      </c>
    </row>
    <row r="32" spans="1:38" s="17" customFormat="1" ht="94.5" customHeight="1" x14ac:dyDescent="0.25">
      <c r="A32" s="26">
        <f t="shared" si="12"/>
        <v>27</v>
      </c>
      <c r="B32" s="26" t="str">
        <f>'ĐẤT PNN'!B33</f>
        <v>VT3*0,8</v>
      </c>
      <c r="C32" s="26" t="s">
        <v>25</v>
      </c>
      <c r="D32" s="18" t="s">
        <v>90</v>
      </c>
      <c r="E32" s="18" t="s">
        <v>84</v>
      </c>
      <c r="F32" s="18" t="s">
        <v>91</v>
      </c>
      <c r="G32" s="18" t="s">
        <v>87</v>
      </c>
      <c r="H32" s="135" t="str">
        <f t="shared" si="0"/>
        <v>Phường Xuân LậpTPLK3Vị trí 1240</v>
      </c>
      <c r="I32" s="129"/>
      <c r="J32" s="129"/>
      <c r="K32" s="173" t="str">
        <f>'ĐẤT PNN'!D33</f>
        <v>Các tuyến đường giao thông không đấu nối trực tiếp và thông ra Đường Nguyễn Văn Trỗi đoạn từ Cuối khu dân cư Khu phố Núi Đỏ đến Đường Bàu Sen có hiện trạng là đường nhựa, bê tông xi măng:
- Có bề rộng ≥5m, cách đường giao thông &gt;600m.
- Có bề rộng từ ≥3m đến &lt;5m, cách đường giao thông từ &gt;400m đến ≤600m.
- Có bề rộng &lt;3m, cách đường giao thông ≤200m.</v>
      </c>
      <c r="L32" s="174"/>
      <c r="M32" s="175"/>
      <c r="N32" s="110">
        <f t="shared" si="41"/>
        <v>200</v>
      </c>
      <c r="O32" s="110">
        <f t="shared" si="42"/>
        <v>165</v>
      </c>
      <c r="P32" s="110">
        <v>320</v>
      </c>
      <c r="Q32" s="110">
        <v>260</v>
      </c>
      <c r="R32" s="72">
        <f>VLOOKUP(C32,'[2]1. MA DO'!$E$5:$AJ$1933,32,0)</f>
        <v>1.17</v>
      </c>
      <c r="S32" s="28">
        <f t="shared" si="43"/>
        <v>240</v>
      </c>
      <c r="T32" s="28">
        <f t="shared" si="44"/>
        <v>220</v>
      </c>
      <c r="U32" s="28">
        <f t="shared" si="45"/>
        <v>200</v>
      </c>
      <c r="V32" s="28">
        <f t="shared" si="46"/>
        <v>170</v>
      </c>
      <c r="W32" s="114">
        <f t="shared" si="3"/>
        <v>600</v>
      </c>
      <c r="X32" s="114">
        <f t="shared" si="4"/>
        <v>400</v>
      </c>
      <c r="Y32" s="114">
        <f t="shared" si="5"/>
        <v>320</v>
      </c>
      <c r="Z32" s="114">
        <f t="shared" si="6"/>
        <v>240</v>
      </c>
      <c r="AA32" s="17">
        <f>'ĐẤT PNN'!U33</f>
        <v>0</v>
      </c>
      <c r="AB32" s="82">
        <f t="shared" si="47"/>
        <v>195</v>
      </c>
      <c r="AC32" s="82">
        <f t="shared" si="48"/>
        <v>180</v>
      </c>
      <c r="AD32" s="82">
        <f t="shared" si="49"/>
        <v>165</v>
      </c>
      <c r="AE32" s="82">
        <f t="shared" si="50"/>
        <v>150</v>
      </c>
      <c r="AF32" s="114">
        <f t="shared" si="8"/>
        <v>490</v>
      </c>
      <c r="AG32" s="114">
        <f t="shared" si="9"/>
        <v>320</v>
      </c>
      <c r="AH32" s="114">
        <f t="shared" si="10"/>
        <v>260</v>
      </c>
      <c r="AI32" s="114">
        <f t="shared" si="11"/>
        <v>210</v>
      </c>
      <c r="AL32" s="40">
        <f>'ĐẤT PNN'!I33-'ĐẤT NN'!P32</f>
        <v>140</v>
      </c>
    </row>
    <row r="33" spans="1:38" s="17" customFormat="1" ht="78.75" customHeight="1" x14ac:dyDescent="0.25">
      <c r="A33" s="26">
        <f t="shared" si="12"/>
        <v>28</v>
      </c>
      <c r="B33" s="26" t="str">
        <f>'ĐẤT PNN'!B34</f>
        <v>VT4*0,8</v>
      </c>
      <c r="C33" s="26" t="s">
        <v>25</v>
      </c>
      <c r="D33" s="18" t="s">
        <v>92</v>
      </c>
      <c r="E33" s="18" t="s">
        <v>84</v>
      </c>
      <c r="F33" s="18" t="s">
        <v>93</v>
      </c>
      <c r="G33" s="18" t="s">
        <v>87</v>
      </c>
      <c r="H33" s="135" t="str">
        <f t="shared" si="0"/>
        <v>Phường Xuân LậpTPLK3Vị trí 1240</v>
      </c>
      <c r="I33" s="129"/>
      <c r="J33" s="129"/>
      <c r="K33" s="173" t="str">
        <f>'ĐẤT PNN'!D34</f>
        <v>Các tuyến đường giao thông không đấu nối trực tiếp và thông ra Đường Nguyễn Văn Trỗi đoạn từ Cuối khu dân cư Khu phố Núi Đỏ đến Đường Bàu Sen có hiện trạng là đường nhựa, bê tông xi măng:
- Có bề rộng từ ≥3m đến &lt;5m, cách đường giao thông &gt;600m.
- Có bề rộng &lt;3m, cách đường giao thông &gt; 200m.</v>
      </c>
      <c r="L33" s="174"/>
      <c r="M33" s="175"/>
      <c r="N33" s="110">
        <f t="shared" si="41"/>
        <v>170</v>
      </c>
      <c r="O33" s="110">
        <f t="shared" si="42"/>
        <v>150</v>
      </c>
      <c r="P33" s="110">
        <v>240</v>
      </c>
      <c r="Q33" s="110">
        <v>210</v>
      </c>
      <c r="R33" s="72">
        <f>VLOOKUP(C33,'[2]1. MA DO'!$E$5:$AJ$1933,32,0)</f>
        <v>1.17</v>
      </c>
      <c r="S33" s="28">
        <f t="shared" si="43"/>
        <v>240</v>
      </c>
      <c r="T33" s="28">
        <f t="shared" si="44"/>
        <v>220</v>
      </c>
      <c r="U33" s="28">
        <f t="shared" si="45"/>
        <v>200</v>
      </c>
      <c r="V33" s="28">
        <f t="shared" si="46"/>
        <v>170</v>
      </c>
      <c r="W33" s="114">
        <f t="shared" si="3"/>
        <v>600</v>
      </c>
      <c r="X33" s="114">
        <f t="shared" si="4"/>
        <v>400</v>
      </c>
      <c r="Y33" s="114">
        <f t="shared" si="5"/>
        <v>320</v>
      </c>
      <c r="Z33" s="114">
        <f t="shared" si="6"/>
        <v>240</v>
      </c>
      <c r="AA33" s="17">
        <f>'ĐẤT PNN'!U34</f>
        <v>0</v>
      </c>
      <c r="AB33" s="82">
        <f t="shared" si="47"/>
        <v>195</v>
      </c>
      <c r="AC33" s="82">
        <f t="shared" si="48"/>
        <v>180</v>
      </c>
      <c r="AD33" s="82">
        <f t="shared" si="49"/>
        <v>165</v>
      </c>
      <c r="AE33" s="82">
        <f t="shared" si="50"/>
        <v>150</v>
      </c>
      <c r="AF33" s="114">
        <f t="shared" si="8"/>
        <v>490</v>
      </c>
      <c r="AG33" s="114">
        <f t="shared" si="9"/>
        <v>320</v>
      </c>
      <c r="AH33" s="114">
        <f t="shared" si="10"/>
        <v>260</v>
      </c>
      <c r="AI33" s="114">
        <f t="shared" si="11"/>
        <v>210</v>
      </c>
      <c r="AL33" s="40">
        <f>'ĐẤT PNN'!I34-'ĐẤT NN'!P33</f>
        <v>100</v>
      </c>
    </row>
    <row r="34" spans="1:38" s="38" customFormat="1" ht="63" x14ac:dyDescent="0.25">
      <c r="A34" s="26">
        <f t="shared" si="12"/>
        <v>29</v>
      </c>
      <c r="B34" s="26" t="str">
        <f>'ĐẤT PNN'!B35</f>
        <v>LK70DT</v>
      </c>
      <c r="C34" s="26" t="s">
        <v>32</v>
      </c>
      <c r="D34" s="18" t="s">
        <v>85</v>
      </c>
      <c r="E34" s="18" t="s">
        <v>84</v>
      </c>
      <c r="F34" s="18" t="s">
        <v>86</v>
      </c>
      <c r="G34" s="18" t="s">
        <v>87</v>
      </c>
      <c r="H34" s="135" t="str">
        <f t="shared" si="0"/>
        <v>Phường Xuân LậpTPLK3Vị trí 1240</v>
      </c>
      <c r="I34" s="132" t="s">
        <v>79</v>
      </c>
      <c r="J34" s="132" t="s">
        <v>80</v>
      </c>
      <c r="K34" s="27" t="str">
        <f>'ĐẤT PNN'!D35</f>
        <v>Đường Bàu Sen</v>
      </c>
      <c r="L34" s="27" t="str">
        <f>'ĐẤT PNN'!E35</f>
        <v>Đường Nguyễn Văn Trỗi</v>
      </c>
      <c r="M34" s="27" t="str">
        <f>'ĐẤT PNN'!F35</f>
        <v>Đường Bàu Sen đi Xuân Lập</v>
      </c>
      <c r="N34" s="111">
        <f>S34</f>
        <v>240</v>
      </c>
      <c r="O34" s="56">
        <f>AB34</f>
        <v>195</v>
      </c>
      <c r="P34" s="113">
        <v>600</v>
      </c>
      <c r="Q34" s="113">
        <v>490</v>
      </c>
      <c r="R34" s="72">
        <f>VLOOKUP(C34,'[2]1. MA DO'!$E$5:$AJ$1933,32,0)</f>
        <v>1.1299999999999999</v>
      </c>
      <c r="S34" s="70">
        <v>240</v>
      </c>
      <c r="T34" s="70">
        <v>220</v>
      </c>
      <c r="U34" s="70">
        <v>200</v>
      </c>
      <c r="V34" s="70">
        <v>170</v>
      </c>
      <c r="W34" s="114">
        <f t="shared" si="3"/>
        <v>600</v>
      </c>
      <c r="X34" s="114">
        <f t="shared" si="4"/>
        <v>400</v>
      </c>
      <c r="Y34" s="114">
        <f t="shared" si="5"/>
        <v>320</v>
      </c>
      <c r="Z34" s="114">
        <f t="shared" si="6"/>
        <v>240</v>
      </c>
      <c r="AA34" s="17">
        <f>'ĐẤT PNN'!U35</f>
        <v>0</v>
      </c>
      <c r="AB34" s="100">
        <v>195</v>
      </c>
      <c r="AC34" s="100">
        <v>180</v>
      </c>
      <c r="AD34" s="100">
        <v>165</v>
      </c>
      <c r="AE34" s="100">
        <v>150</v>
      </c>
      <c r="AF34" s="114">
        <f t="shared" si="8"/>
        <v>490</v>
      </c>
      <c r="AG34" s="114">
        <f t="shared" si="9"/>
        <v>320</v>
      </c>
      <c r="AH34" s="114">
        <f t="shared" si="10"/>
        <v>260</v>
      </c>
      <c r="AI34" s="114">
        <f t="shared" si="11"/>
        <v>210</v>
      </c>
      <c r="AL34" s="40">
        <f>'ĐẤT PNN'!I35-'ĐẤT NN'!P34</f>
        <v>700</v>
      </c>
    </row>
    <row r="35" spans="1:38" s="38" customFormat="1" ht="94.5" customHeight="1" x14ac:dyDescent="0.25">
      <c r="A35" s="26">
        <f t="shared" si="12"/>
        <v>30</v>
      </c>
      <c r="B35" s="26" t="str">
        <f>'ĐẤT PNN'!B36</f>
        <v>VT2</v>
      </c>
      <c r="C35" s="26" t="s">
        <v>32</v>
      </c>
      <c r="D35" s="18" t="s">
        <v>88</v>
      </c>
      <c r="E35" s="18" t="s">
        <v>84</v>
      </c>
      <c r="F35" s="18" t="s">
        <v>89</v>
      </c>
      <c r="G35" s="18" t="s">
        <v>87</v>
      </c>
      <c r="H35" s="135" t="str">
        <f t="shared" si="0"/>
        <v>Phường Xuân LậpTPLK3Vị trí 1240</v>
      </c>
      <c r="I35" s="129"/>
      <c r="J35" s="129"/>
      <c r="K35" s="173" t="str">
        <f>'ĐẤT PNN'!D36</f>
        <v>Các tuyến đường giao thông đấu nối trực tiếp ra Đường Bàu Sen đoạn từ Đường Nguyễn Văn Trỗi đến Đường Bàu Sen đi Xuân Lập có hiện trạng là đường nhựa, bê tông xi măng:
- Có bề rộng ≥5m, cách đường giao thông ≤600m.
- Có bề rộng từ ≥3m đến &lt;5m, cách đường giao thông ≤400m.</v>
      </c>
      <c r="L35" s="174"/>
      <c r="M35" s="175"/>
      <c r="N35" s="110">
        <f t="shared" ref="N35:N40" si="51">IF(B35="VT2",T35,IF(B35="VT3",U35,IF(B35="VT2*0,8",T35,IF(B35="VT3*0,8",U35,V35))))</f>
        <v>220</v>
      </c>
      <c r="O35" s="110">
        <f t="shared" ref="O35:O40" si="52">IF(B35="VT2",AC35,IF(B35="VT3",AD35,IF(B35="VT2*0,8",AC35,IF(B35="VT3*0,8",AD35,AE35))))</f>
        <v>180</v>
      </c>
      <c r="P35" s="110">
        <v>400</v>
      </c>
      <c r="Q35" s="110">
        <v>320</v>
      </c>
      <c r="R35" s="72">
        <f>VLOOKUP(C35,'[2]1. MA DO'!$E$5:$AJ$1933,32,0)</f>
        <v>1.1299999999999999</v>
      </c>
      <c r="S35" s="28">
        <f t="shared" ref="S35:S40" si="53">S34</f>
        <v>240</v>
      </c>
      <c r="T35" s="28">
        <f t="shared" ref="T35:T40" si="54">T34</f>
        <v>220</v>
      </c>
      <c r="U35" s="28">
        <f t="shared" ref="U35:U40" si="55">U34</f>
        <v>200</v>
      </c>
      <c r="V35" s="28">
        <f t="shared" ref="V35:V40" si="56">V34</f>
        <v>170</v>
      </c>
      <c r="W35" s="114">
        <f t="shared" si="3"/>
        <v>600</v>
      </c>
      <c r="X35" s="114">
        <f t="shared" si="4"/>
        <v>400</v>
      </c>
      <c r="Y35" s="114">
        <f t="shared" si="5"/>
        <v>320</v>
      </c>
      <c r="Z35" s="114">
        <f t="shared" si="6"/>
        <v>240</v>
      </c>
      <c r="AA35" s="17">
        <f>'ĐẤT PNN'!U36</f>
        <v>0</v>
      </c>
      <c r="AB35" s="82">
        <f t="shared" ref="AB35:AB40" si="57">AB34</f>
        <v>195</v>
      </c>
      <c r="AC35" s="82">
        <f t="shared" ref="AC35:AC40" si="58">AC34</f>
        <v>180</v>
      </c>
      <c r="AD35" s="82">
        <f t="shared" ref="AD35:AD40" si="59">AD34</f>
        <v>165</v>
      </c>
      <c r="AE35" s="82">
        <f t="shared" ref="AE35:AE40" si="60">AE34</f>
        <v>150</v>
      </c>
      <c r="AF35" s="114">
        <f t="shared" si="8"/>
        <v>490</v>
      </c>
      <c r="AG35" s="114">
        <f t="shared" si="9"/>
        <v>320</v>
      </c>
      <c r="AH35" s="114">
        <f t="shared" si="10"/>
        <v>260</v>
      </c>
      <c r="AI35" s="114">
        <f t="shared" si="11"/>
        <v>210</v>
      </c>
      <c r="AL35" s="40">
        <f>'ĐẤT PNN'!I36-'ĐẤT NN'!P35</f>
        <v>260</v>
      </c>
    </row>
    <row r="36" spans="1:38" s="38" customFormat="1" ht="110.25" customHeight="1" x14ac:dyDescent="0.25">
      <c r="A36" s="26">
        <f t="shared" si="12"/>
        <v>31</v>
      </c>
      <c r="B36" s="26" t="str">
        <f>'ĐẤT PNN'!B37</f>
        <v>VT3</v>
      </c>
      <c r="C36" s="26" t="s">
        <v>32</v>
      </c>
      <c r="D36" s="18" t="s">
        <v>90</v>
      </c>
      <c r="E36" s="18" t="s">
        <v>84</v>
      </c>
      <c r="F36" s="18" t="s">
        <v>91</v>
      </c>
      <c r="G36" s="18" t="s">
        <v>87</v>
      </c>
      <c r="H36" s="135" t="str">
        <f t="shared" si="0"/>
        <v>Phường Xuân LậpTPLK3Vị trí 1240</v>
      </c>
      <c r="I36" s="129"/>
      <c r="J36" s="129"/>
      <c r="K36" s="173" t="str">
        <f>'ĐẤT PNN'!D37</f>
        <v>Các tuyến đường giao thông đấu nối trực tiếp ra Đường Bàu Sen đoạn từ Đường Nguyễn Văn Trỗi đến Đường Bàu Sen đi Xuân Lập có hiện trạng là đường nhựa, bê tông xi măng:
- Có bề rộng ≥5m, cách đường giao thông &gt;600m.
- Có bề rộng từ ≥3m đến &lt;5m, cách đường giao thông từ &gt;400m đến ≤600m.
- Có bề rộng &lt;3m, cách đường giao thông ≤200m.</v>
      </c>
      <c r="L36" s="174"/>
      <c r="M36" s="175"/>
      <c r="N36" s="110">
        <f t="shared" si="51"/>
        <v>200</v>
      </c>
      <c r="O36" s="110">
        <f t="shared" si="52"/>
        <v>165</v>
      </c>
      <c r="P36" s="110">
        <v>320</v>
      </c>
      <c r="Q36" s="110">
        <v>260</v>
      </c>
      <c r="R36" s="72">
        <f>VLOOKUP(C36,'[2]1. MA DO'!$E$5:$AJ$1933,32,0)</f>
        <v>1.1299999999999999</v>
      </c>
      <c r="S36" s="28">
        <f t="shared" si="53"/>
        <v>240</v>
      </c>
      <c r="T36" s="28">
        <f t="shared" si="54"/>
        <v>220</v>
      </c>
      <c r="U36" s="28">
        <f t="shared" si="55"/>
        <v>200</v>
      </c>
      <c r="V36" s="28">
        <f t="shared" si="56"/>
        <v>170</v>
      </c>
      <c r="W36" s="114">
        <f t="shared" si="3"/>
        <v>600</v>
      </c>
      <c r="X36" s="114">
        <f t="shared" si="4"/>
        <v>400</v>
      </c>
      <c r="Y36" s="114">
        <f t="shared" si="5"/>
        <v>320</v>
      </c>
      <c r="Z36" s="114">
        <f t="shared" si="6"/>
        <v>240</v>
      </c>
      <c r="AA36" s="17">
        <f>'ĐẤT PNN'!U37</f>
        <v>0</v>
      </c>
      <c r="AB36" s="82">
        <f t="shared" si="57"/>
        <v>195</v>
      </c>
      <c r="AC36" s="82">
        <f t="shared" si="58"/>
        <v>180</v>
      </c>
      <c r="AD36" s="82">
        <f t="shared" si="59"/>
        <v>165</v>
      </c>
      <c r="AE36" s="82">
        <f t="shared" si="60"/>
        <v>150</v>
      </c>
      <c r="AF36" s="114">
        <f t="shared" si="8"/>
        <v>490</v>
      </c>
      <c r="AG36" s="114">
        <f t="shared" si="9"/>
        <v>320</v>
      </c>
      <c r="AH36" s="114">
        <f t="shared" si="10"/>
        <v>260</v>
      </c>
      <c r="AI36" s="114">
        <f t="shared" si="11"/>
        <v>210</v>
      </c>
      <c r="AL36" s="40">
        <f>'ĐẤT PNN'!I37-'ĐẤT NN'!P36</f>
        <v>180</v>
      </c>
    </row>
    <row r="37" spans="1:38" s="38" customFormat="1" ht="63" customHeight="1" x14ac:dyDescent="0.25">
      <c r="A37" s="26">
        <f t="shared" si="12"/>
        <v>32</v>
      </c>
      <c r="B37" s="26" t="str">
        <f>'ĐẤT PNN'!B38</f>
        <v>VT4</v>
      </c>
      <c r="C37" s="26" t="s">
        <v>32</v>
      </c>
      <c r="D37" s="18" t="s">
        <v>92</v>
      </c>
      <c r="E37" s="18" t="s">
        <v>84</v>
      </c>
      <c r="F37" s="18" t="s">
        <v>93</v>
      </c>
      <c r="G37" s="18" t="s">
        <v>87</v>
      </c>
      <c r="H37" s="135" t="str">
        <f t="shared" si="0"/>
        <v>Phường Xuân LậpTPLK3Vị trí 1240</v>
      </c>
      <c r="I37" s="129"/>
      <c r="J37" s="129"/>
      <c r="K37" s="173" t="str">
        <f>'ĐẤT PNN'!D38</f>
        <v>Các tuyến đường giao thông đấu nối trực tiếp ra Đường Bàu Sen đoạn từ Đường Nguyễn Văn Trỗi đến Đường Bàu Sen đi Xuân Lập có hiện trạng là đường nhựa, bê tông xi măng:
- Có bề rộng từ ≥3m đến &lt;5m, cách đường giao thông &gt;600m.
- Có bề rộng &lt;3m, cách đường giao thông &gt;200m.</v>
      </c>
      <c r="L37" s="174"/>
      <c r="M37" s="175"/>
      <c r="N37" s="110">
        <f t="shared" si="51"/>
        <v>170</v>
      </c>
      <c r="O37" s="110">
        <f t="shared" si="52"/>
        <v>150</v>
      </c>
      <c r="P37" s="110">
        <v>240</v>
      </c>
      <c r="Q37" s="110">
        <v>210</v>
      </c>
      <c r="R37" s="72">
        <f>VLOOKUP(C37,'[2]1. MA DO'!$E$5:$AJ$1933,32,0)</f>
        <v>1.1299999999999999</v>
      </c>
      <c r="S37" s="28">
        <f t="shared" si="53"/>
        <v>240</v>
      </c>
      <c r="T37" s="28">
        <f t="shared" si="54"/>
        <v>220</v>
      </c>
      <c r="U37" s="28">
        <f t="shared" si="55"/>
        <v>200</v>
      </c>
      <c r="V37" s="28">
        <f t="shared" si="56"/>
        <v>170</v>
      </c>
      <c r="W37" s="114">
        <f t="shared" si="3"/>
        <v>600</v>
      </c>
      <c r="X37" s="114">
        <f t="shared" si="4"/>
        <v>400</v>
      </c>
      <c r="Y37" s="114">
        <f t="shared" si="5"/>
        <v>320</v>
      </c>
      <c r="Z37" s="114">
        <f t="shared" si="6"/>
        <v>240</v>
      </c>
      <c r="AA37" s="17">
        <f>'ĐẤT PNN'!U38</f>
        <v>0</v>
      </c>
      <c r="AB37" s="82">
        <f t="shared" si="57"/>
        <v>195</v>
      </c>
      <c r="AC37" s="82">
        <f t="shared" si="58"/>
        <v>180</v>
      </c>
      <c r="AD37" s="82">
        <f t="shared" si="59"/>
        <v>165</v>
      </c>
      <c r="AE37" s="82">
        <f t="shared" si="60"/>
        <v>150</v>
      </c>
      <c r="AF37" s="114">
        <f t="shared" si="8"/>
        <v>490</v>
      </c>
      <c r="AG37" s="114">
        <f t="shared" si="9"/>
        <v>320</v>
      </c>
      <c r="AH37" s="114">
        <f t="shared" si="10"/>
        <v>260</v>
      </c>
      <c r="AI37" s="114">
        <f t="shared" si="11"/>
        <v>210</v>
      </c>
      <c r="AL37" s="40">
        <f>'ĐẤT PNN'!I38-'ĐẤT NN'!P37</f>
        <v>110</v>
      </c>
    </row>
    <row r="38" spans="1:38" s="38" customFormat="1" ht="94.5" customHeight="1" x14ac:dyDescent="0.25">
      <c r="A38" s="26">
        <f t="shared" si="12"/>
        <v>33</v>
      </c>
      <c r="B38" s="26" t="str">
        <f>'ĐẤT PNN'!B39</f>
        <v>VT2*0,8</v>
      </c>
      <c r="C38" s="26" t="s">
        <v>32</v>
      </c>
      <c r="D38" s="18" t="s">
        <v>88</v>
      </c>
      <c r="E38" s="18" t="s">
        <v>84</v>
      </c>
      <c r="F38" s="18" t="s">
        <v>89</v>
      </c>
      <c r="G38" s="18" t="s">
        <v>87</v>
      </c>
      <c r="H38" s="135" t="str">
        <f t="shared" si="0"/>
        <v>Phường Xuân LậpTPLK3Vị trí 1240</v>
      </c>
      <c r="I38" s="129"/>
      <c r="J38" s="129"/>
      <c r="K38" s="173" t="str">
        <f>'ĐẤT PNN'!D39</f>
        <v>Các tuyến đường giao thông không đấu nối trực tiếp và thông ra Đường Bàu Sen đoạn từ Đường Nguyễn Văn Trỗi đến Đường Bàu Sen đi Xuân Lập có hiện trạng là đường nhựa, bê tông xi măng:
- Có bề rộng ≥5m, cách đường giao thông ≤600m.
- Có bề rộng từ ≥3m đến &lt;5m, cách đường giao thông ≤400m.</v>
      </c>
      <c r="L38" s="174"/>
      <c r="M38" s="175"/>
      <c r="N38" s="110">
        <f t="shared" si="51"/>
        <v>220</v>
      </c>
      <c r="O38" s="110">
        <f t="shared" si="52"/>
        <v>180</v>
      </c>
      <c r="P38" s="110">
        <v>400</v>
      </c>
      <c r="Q38" s="110">
        <v>320</v>
      </c>
      <c r="R38" s="72">
        <f>VLOOKUP(C38,'[2]1. MA DO'!$E$5:$AJ$1933,32,0)</f>
        <v>1.1299999999999999</v>
      </c>
      <c r="S38" s="28">
        <f t="shared" si="53"/>
        <v>240</v>
      </c>
      <c r="T38" s="28">
        <f t="shared" si="54"/>
        <v>220</v>
      </c>
      <c r="U38" s="28">
        <f t="shared" si="55"/>
        <v>200</v>
      </c>
      <c r="V38" s="28">
        <f t="shared" si="56"/>
        <v>170</v>
      </c>
      <c r="W38" s="114">
        <f t="shared" si="3"/>
        <v>600</v>
      </c>
      <c r="X38" s="114">
        <f t="shared" si="4"/>
        <v>400</v>
      </c>
      <c r="Y38" s="114">
        <f t="shared" si="5"/>
        <v>320</v>
      </c>
      <c r="Z38" s="114">
        <f t="shared" si="6"/>
        <v>240</v>
      </c>
      <c r="AA38" s="17">
        <f>'ĐẤT PNN'!U39</f>
        <v>0</v>
      </c>
      <c r="AB38" s="82">
        <f t="shared" si="57"/>
        <v>195</v>
      </c>
      <c r="AC38" s="82">
        <f t="shared" si="58"/>
        <v>180</v>
      </c>
      <c r="AD38" s="82">
        <f t="shared" si="59"/>
        <v>165</v>
      </c>
      <c r="AE38" s="82">
        <f t="shared" si="60"/>
        <v>150</v>
      </c>
      <c r="AF38" s="114">
        <f t="shared" si="8"/>
        <v>490</v>
      </c>
      <c r="AG38" s="114">
        <f t="shared" si="9"/>
        <v>320</v>
      </c>
      <c r="AH38" s="114">
        <f t="shared" si="10"/>
        <v>260</v>
      </c>
      <c r="AI38" s="114">
        <f t="shared" si="11"/>
        <v>210</v>
      </c>
      <c r="AL38" s="40">
        <f>'ĐẤT PNN'!I39-'ĐẤT NN'!P38</f>
        <v>190</v>
      </c>
    </row>
    <row r="39" spans="1:38" s="38" customFormat="1" ht="94.5" customHeight="1" x14ac:dyDescent="0.25">
      <c r="A39" s="26">
        <f t="shared" si="12"/>
        <v>34</v>
      </c>
      <c r="B39" s="26" t="str">
        <f>'ĐẤT PNN'!B40</f>
        <v>VT3*0,8</v>
      </c>
      <c r="C39" s="26" t="s">
        <v>32</v>
      </c>
      <c r="D39" s="18" t="s">
        <v>90</v>
      </c>
      <c r="E39" s="18" t="s">
        <v>84</v>
      </c>
      <c r="F39" s="18" t="s">
        <v>91</v>
      </c>
      <c r="G39" s="18" t="s">
        <v>87</v>
      </c>
      <c r="H39" s="135" t="str">
        <f t="shared" si="0"/>
        <v>Phường Xuân LậpTPLK3Vị trí 1240</v>
      </c>
      <c r="I39" s="129"/>
      <c r="J39" s="129"/>
      <c r="K39" s="173" t="str">
        <f>'ĐẤT PNN'!D40</f>
        <v>Các tuyến đường giao thông không đấu nối trực tiếp và thông ra Đường Bàu Sen đoạn từ Đường Nguyễn Văn Trỗi đến Đường Bàu Sen đi Xuân Lập có hiện trạng là đường nhựa, bê tông xi măng:
- Có bề rộng ≥5m, cách đường giao thông &gt;600m.
- Có bề rộng từ ≥3m đến &lt;5m, cách đường giao thông từ &gt;400m đến ≤600m.
- Có bề rộng &lt;3m, cách đường giao thông ≤200m.</v>
      </c>
      <c r="L39" s="174"/>
      <c r="M39" s="175"/>
      <c r="N39" s="110">
        <f t="shared" si="51"/>
        <v>200</v>
      </c>
      <c r="O39" s="110">
        <f t="shared" si="52"/>
        <v>165</v>
      </c>
      <c r="P39" s="110">
        <v>320</v>
      </c>
      <c r="Q39" s="110">
        <v>260</v>
      </c>
      <c r="R39" s="72">
        <f>VLOOKUP(C39,'[2]1. MA DO'!$E$5:$AJ$1933,32,0)</f>
        <v>1.1299999999999999</v>
      </c>
      <c r="S39" s="28">
        <f t="shared" si="53"/>
        <v>240</v>
      </c>
      <c r="T39" s="28">
        <f t="shared" si="54"/>
        <v>220</v>
      </c>
      <c r="U39" s="28">
        <f t="shared" si="55"/>
        <v>200</v>
      </c>
      <c r="V39" s="28">
        <f t="shared" si="56"/>
        <v>170</v>
      </c>
      <c r="W39" s="114">
        <f t="shared" si="3"/>
        <v>600</v>
      </c>
      <c r="X39" s="114">
        <f t="shared" si="4"/>
        <v>400</v>
      </c>
      <c r="Y39" s="114">
        <f t="shared" si="5"/>
        <v>320</v>
      </c>
      <c r="Z39" s="114">
        <f t="shared" si="6"/>
        <v>240</v>
      </c>
      <c r="AA39" s="17">
        <f>'ĐẤT PNN'!U40</f>
        <v>0</v>
      </c>
      <c r="AB39" s="82">
        <f t="shared" si="57"/>
        <v>195</v>
      </c>
      <c r="AC39" s="82">
        <f t="shared" si="58"/>
        <v>180</v>
      </c>
      <c r="AD39" s="82">
        <f t="shared" si="59"/>
        <v>165</v>
      </c>
      <c r="AE39" s="82">
        <f t="shared" si="60"/>
        <v>150</v>
      </c>
      <c r="AF39" s="114">
        <f t="shared" si="8"/>
        <v>490</v>
      </c>
      <c r="AG39" s="114">
        <f t="shared" si="9"/>
        <v>320</v>
      </c>
      <c r="AH39" s="114">
        <f t="shared" si="10"/>
        <v>260</v>
      </c>
      <c r="AI39" s="114">
        <f t="shared" si="11"/>
        <v>210</v>
      </c>
      <c r="AL39" s="40">
        <f>'ĐẤT PNN'!I40-'ĐẤT NN'!P39</f>
        <v>140</v>
      </c>
    </row>
    <row r="40" spans="1:38" s="38" customFormat="1" ht="63" customHeight="1" x14ac:dyDescent="0.25">
      <c r="A40" s="26">
        <f t="shared" si="12"/>
        <v>35</v>
      </c>
      <c r="B40" s="26" t="str">
        <f>'ĐẤT PNN'!B41</f>
        <v>VT4*0,8</v>
      </c>
      <c r="C40" s="26" t="s">
        <v>32</v>
      </c>
      <c r="D40" s="18" t="s">
        <v>92</v>
      </c>
      <c r="E40" s="18" t="s">
        <v>84</v>
      </c>
      <c r="F40" s="18" t="s">
        <v>93</v>
      </c>
      <c r="G40" s="18" t="s">
        <v>87</v>
      </c>
      <c r="H40" s="135" t="str">
        <f t="shared" si="0"/>
        <v>Phường Xuân LậpTPLK3Vị trí 1240</v>
      </c>
      <c r="I40" s="129"/>
      <c r="J40" s="129"/>
      <c r="K40" s="173" t="str">
        <f>'ĐẤT PNN'!D41</f>
        <v>Các tuyến đường giao thông không đấu nối trực tiếp và thông ra Đường Bàu Sen đoạn từ Đường Nguyễn Văn Trỗi đến Đường Bàu Sen đi Xuân Lập có hiện trạng là đường nhựa, bê tông xi măng:
- Có bề rộng từ ≥3m đến &lt;5m, cách đường giao thông &gt;600m.
- Có bề rộng &lt;3m, cách đường giao thông &gt; 200m.</v>
      </c>
      <c r="L40" s="174"/>
      <c r="M40" s="175"/>
      <c r="N40" s="110">
        <f t="shared" si="51"/>
        <v>170</v>
      </c>
      <c r="O40" s="110">
        <f t="shared" si="52"/>
        <v>150</v>
      </c>
      <c r="P40" s="110">
        <v>240</v>
      </c>
      <c r="Q40" s="110">
        <v>210</v>
      </c>
      <c r="R40" s="72">
        <f>VLOOKUP(C40,'[2]1. MA DO'!$E$5:$AJ$1933,32,0)</f>
        <v>1.1299999999999999</v>
      </c>
      <c r="S40" s="28">
        <f t="shared" si="53"/>
        <v>240</v>
      </c>
      <c r="T40" s="28">
        <f t="shared" si="54"/>
        <v>220</v>
      </c>
      <c r="U40" s="28">
        <f t="shared" si="55"/>
        <v>200</v>
      </c>
      <c r="V40" s="28">
        <f t="shared" si="56"/>
        <v>170</v>
      </c>
      <c r="W40" s="114">
        <f t="shared" si="3"/>
        <v>600</v>
      </c>
      <c r="X40" s="114">
        <f t="shared" si="4"/>
        <v>400</v>
      </c>
      <c r="Y40" s="114">
        <f t="shared" si="5"/>
        <v>320</v>
      </c>
      <c r="Z40" s="114">
        <f t="shared" si="6"/>
        <v>240</v>
      </c>
      <c r="AA40" s="17">
        <f>'ĐẤT PNN'!U41</f>
        <v>0</v>
      </c>
      <c r="AB40" s="82">
        <f t="shared" si="57"/>
        <v>195</v>
      </c>
      <c r="AC40" s="82">
        <f t="shared" si="58"/>
        <v>180</v>
      </c>
      <c r="AD40" s="82">
        <f t="shared" si="59"/>
        <v>165</v>
      </c>
      <c r="AE40" s="82">
        <f t="shared" si="60"/>
        <v>150</v>
      </c>
      <c r="AF40" s="114">
        <f t="shared" si="8"/>
        <v>490</v>
      </c>
      <c r="AG40" s="114">
        <f t="shared" si="9"/>
        <v>320</v>
      </c>
      <c r="AH40" s="114">
        <f t="shared" si="10"/>
        <v>260</v>
      </c>
      <c r="AI40" s="114">
        <f t="shared" si="11"/>
        <v>210</v>
      </c>
      <c r="AL40" s="40">
        <f>'ĐẤT PNN'!I41-'ĐẤT NN'!P40</f>
        <v>80</v>
      </c>
    </row>
    <row r="41" spans="1:38" s="38" customFormat="1" ht="63" x14ac:dyDescent="0.25">
      <c r="A41" s="26">
        <f t="shared" si="12"/>
        <v>36</v>
      </c>
      <c r="B41" s="26" t="str">
        <f>'ĐẤT PNN'!B42</f>
        <v>LK73DT_D1</v>
      </c>
      <c r="C41" s="26" t="s">
        <v>34</v>
      </c>
      <c r="D41" s="18" t="s">
        <v>85</v>
      </c>
      <c r="E41" s="18" t="s">
        <v>84</v>
      </c>
      <c r="F41" s="18" t="s">
        <v>86</v>
      </c>
      <c r="G41" s="18" t="s">
        <v>87</v>
      </c>
      <c r="H41" s="135" t="str">
        <f t="shared" si="0"/>
        <v>Phường Xuân LậpTPLK3Vị trí 1240</v>
      </c>
      <c r="I41" s="132" t="s">
        <v>79</v>
      </c>
      <c r="J41" s="132" t="s">
        <v>80</v>
      </c>
      <c r="K41" s="27" t="str">
        <f>'ĐẤT PNN'!D42</f>
        <v>Đường Xuân Bình - Xuân Lập</v>
      </c>
      <c r="L41" s="27" t="str">
        <f>'ĐẤT PNN'!E42</f>
        <v>Đường Lương Định Của</v>
      </c>
      <c r="M41" s="27" t="str">
        <f>'ĐẤT PNN'!F42</f>
        <v>Đường Võ Văn Tần</v>
      </c>
      <c r="N41" s="111">
        <f>S41</f>
        <v>240</v>
      </c>
      <c r="O41" s="56">
        <f>AB41</f>
        <v>195</v>
      </c>
      <c r="P41" s="113">
        <v>600</v>
      </c>
      <c r="Q41" s="113">
        <v>490</v>
      </c>
      <c r="R41" s="72">
        <f>VLOOKUP(C41,'[2]1. MA DO'!$E$5:$AJ$1933,32,0)</f>
        <v>1.1299999999999999</v>
      </c>
      <c r="S41" s="70">
        <v>240</v>
      </c>
      <c r="T41" s="70">
        <v>220</v>
      </c>
      <c r="U41" s="70">
        <v>200</v>
      </c>
      <c r="V41" s="70">
        <v>170</v>
      </c>
      <c r="W41" s="114">
        <f t="shared" si="3"/>
        <v>600</v>
      </c>
      <c r="X41" s="114">
        <f t="shared" si="4"/>
        <v>400</v>
      </c>
      <c r="Y41" s="114">
        <f t="shared" si="5"/>
        <v>320</v>
      </c>
      <c r="Z41" s="114">
        <f t="shared" si="6"/>
        <v>240</v>
      </c>
      <c r="AA41" s="17">
        <f>'ĐẤT PNN'!U42</f>
        <v>0</v>
      </c>
      <c r="AB41" s="100">
        <v>195</v>
      </c>
      <c r="AC41" s="100">
        <v>180</v>
      </c>
      <c r="AD41" s="100">
        <v>165</v>
      </c>
      <c r="AE41" s="100">
        <v>150</v>
      </c>
      <c r="AF41" s="114">
        <f t="shared" si="8"/>
        <v>490</v>
      </c>
      <c r="AG41" s="114">
        <f t="shared" si="9"/>
        <v>320</v>
      </c>
      <c r="AH41" s="114">
        <f t="shared" si="10"/>
        <v>260</v>
      </c>
      <c r="AI41" s="114">
        <f t="shared" si="11"/>
        <v>210</v>
      </c>
      <c r="AL41" s="40">
        <f>'ĐẤT PNN'!I42-'ĐẤT NN'!P41</f>
        <v>500</v>
      </c>
    </row>
    <row r="42" spans="1:38" s="38" customFormat="1" ht="94.5" customHeight="1" x14ac:dyDescent="0.25">
      <c r="A42" s="26">
        <f t="shared" si="12"/>
        <v>37</v>
      </c>
      <c r="B42" s="26" t="str">
        <f>'ĐẤT PNN'!B43</f>
        <v>VT2</v>
      </c>
      <c r="C42" s="26" t="s">
        <v>34</v>
      </c>
      <c r="D42" s="18" t="s">
        <v>88</v>
      </c>
      <c r="E42" s="18" t="s">
        <v>84</v>
      </c>
      <c r="F42" s="18" t="s">
        <v>89</v>
      </c>
      <c r="G42" s="18" t="s">
        <v>87</v>
      </c>
      <c r="H42" s="135" t="str">
        <f t="shared" si="0"/>
        <v>Phường Xuân LậpTPLK3Vị trí 1240</v>
      </c>
      <c r="I42" s="129"/>
      <c r="J42" s="129"/>
      <c r="K42" s="173" t="str">
        <f>'ĐẤT PNN'!D43</f>
        <v>Các tuyến đường giao thông đấu nối trực tiếp ra Đường Xuân Bình - Xuân Lập đoạn từ Đường Lương Định Của đến Đường Võ Văn Tần có hiện trạng là đường nhựa, bê tông xi măng:
- Có bề rộng ≥5m, cách đường giao thông ≤600m.
- Có bề rộng từ ≥3m đến &lt;5m, cách đường giao thông ≤400m.</v>
      </c>
      <c r="L42" s="174"/>
      <c r="M42" s="175"/>
      <c r="N42" s="110">
        <f t="shared" ref="N42:N47" si="61">IF(B42="VT2",T42,IF(B42="VT3",U42,IF(B42="VT2*0,8",T42,IF(B42="VT3*0,8",U42,V42))))</f>
        <v>220</v>
      </c>
      <c r="O42" s="110">
        <f t="shared" ref="O42:O47" si="62">IF(B42="VT2",AC42,IF(B42="VT3",AD42,IF(B42="VT2*0,8",AC42,IF(B42="VT3*0,8",AD42,AE42))))</f>
        <v>180</v>
      </c>
      <c r="P42" s="110">
        <v>400</v>
      </c>
      <c r="Q42" s="110">
        <v>320</v>
      </c>
      <c r="R42" s="72">
        <f>VLOOKUP(C42,'[2]1. MA DO'!$E$5:$AJ$1933,32,0)</f>
        <v>1.1299999999999999</v>
      </c>
      <c r="S42" s="28">
        <f t="shared" ref="S42:S47" si="63">S41</f>
        <v>240</v>
      </c>
      <c r="T42" s="28">
        <f t="shared" ref="T42:T47" si="64">T41</f>
        <v>220</v>
      </c>
      <c r="U42" s="28">
        <f t="shared" ref="U42:U47" si="65">U41</f>
        <v>200</v>
      </c>
      <c r="V42" s="28">
        <f t="shared" ref="V42:V47" si="66">V41</f>
        <v>170</v>
      </c>
      <c r="W42" s="114">
        <f t="shared" si="3"/>
        <v>600</v>
      </c>
      <c r="X42" s="114">
        <f t="shared" si="4"/>
        <v>400</v>
      </c>
      <c r="Y42" s="114">
        <f t="shared" si="5"/>
        <v>320</v>
      </c>
      <c r="Z42" s="114">
        <f t="shared" si="6"/>
        <v>240</v>
      </c>
      <c r="AA42" s="17">
        <f>'ĐẤT PNN'!U43</f>
        <v>0</v>
      </c>
      <c r="AB42" s="82">
        <f t="shared" ref="AB42:AB47" si="67">AB41</f>
        <v>195</v>
      </c>
      <c r="AC42" s="82">
        <f t="shared" ref="AC42:AC47" si="68">AC41</f>
        <v>180</v>
      </c>
      <c r="AD42" s="82">
        <f t="shared" ref="AD42:AD47" si="69">AD41</f>
        <v>165</v>
      </c>
      <c r="AE42" s="82">
        <f t="shared" ref="AE42:AE47" si="70">AE41</f>
        <v>150</v>
      </c>
      <c r="AF42" s="114">
        <f t="shared" si="8"/>
        <v>490</v>
      </c>
      <c r="AG42" s="114">
        <f t="shared" si="9"/>
        <v>320</v>
      </c>
      <c r="AH42" s="114">
        <f t="shared" si="10"/>
        <v>260</v>
      </c>
      <c r="AI42" s="114">
        <f t="shared" si="11"/>
        <v>210</v>
      </c>
      <c r="AL42" s="40">
        <f>'ĐẤT PNN'!I43-'ĐẤT NN'!P42</f>
        <v>200</v>
      </c>
    </row>
    <row r="43" spans="1:38" s="38" customFormat="1" ht="110.25" customHeight="1" x14ac:dyDescent="0.25">
      <c r="A43" s="26">
        <f t="shared" si="12"/>
        <v>38</v>
      </c>
      <c r="B43" s="26" t="str">
        <f>'ĐẤT PNN'!B44</f>
        <v>VT3</v>
      </c>
      <c r="C43" s="26" t="s">
        <v>34</v>
      </c>
      <c r="D43" s="18" t="s">
        <v>90</v>
      </c>
      <c r="E43" s="18" t="s">
        <v>84</v>
      </c>
      <c r="F43" s="18" t="s">
        <v>91</v>
      </c>
      <c r="G43" s="18" t="s">
        <v>87</v>
      </c>
      <c r="H43" s="135" t="str">
        <f t="shared" si="0"/>
        <v>Phường Xuân LậpTPLK3Vị trí 1240</v>
      </c>
      <c r="I43" s="129"/>
      <c r="J43" s="129"/>
      <c r="K43" s="173" t="str">
        <f>'ĐẤT PNN'!D44</f>
        <v>Các tuyến đường giao thông đấu nối trực tiếp ra Đường Xuân Bình - Xuân Lập đoạn từ Đường Lương Định Của đến Đường Võ Văn Tần có hiện trạng là đường nhựa, bê tông xi măng:
- Có bề rộng ≥5m, cách đường giao thông &gt;600m.
- Có bề rộng từ ≥3m đến &lt;5m, cách đường giao thông từ &gt;400m đến ≤600m.
- Có bề rộng &lt;3m, cách đường giao thông ≤200m.</v>
      </c>
      <c r="L43" s="174"/>
      <c r="M43" s="175"/>
      <c r="N43" s="110">
        <f t="shared" si="61"/>
        <v>200</v>
      </c>
      <c r="O43" s="110">
        <f t="shared" si="62"/>
        <v>165</v>
      </c>
      <c r="P43" s="110">
        <v>320</v>
      </c>
      <c r="Q43" s="110">
        <v>260</v>
      </c>
      <c r="R43" s="72">
        <f>VLOOKUP(C43,'[2]1. MA DO'!$E$5:$AJ$1933,32,0)</f>
        <v>1.1299999999999999</v>
      </c>
      <c r="S43" s="28">
        <f t="shared" si="63"/>
        <v>240</v>
      </c>
      <c r="T43" s="28">
        <f t="shared" si="64"/>
        <v>220</v>
      </c>
      <c r="U43" s="28">
        <f t="shared" si="65"/>
        <v>200</v>
      </c>
      <c r="V43" s="28">
        <f t="shared" si="66"/>
        <v>170</v>
      </c>
      <c r="W43" s="114">
        <f t="shared" si="3"/>
        <v>600</v>
      </c>
      <c r="X43" s="114">
        <f t="shared" si="4"/>
        <v>400</v>
      </c>
      <c r="Y43" s="114">
        <f t="shared" si="5"/>
        <v>320</v>
      </c>
      <c r="Z43" s="114">
        <f t="shared" si="6"/>
        <v>240</v>
      </c>
      <c r="AA43" s="17">
        <f>'ĐẤT PNN'!U44</f>
        <v>0</v>
      </c>
      <c r="AB43" s="82">
        <f t="shared" si="67"/>
        <v>195</v>
      </c>
      <c r="AC43" s="82">
        <f t="shared" si="68"/>
        <v>180</v>
      </c>
      <c r="AD43" s="82">
        <f t="shared" si="69"/>
        <v>165</v>
      </c>
      <c r="AE43" s="82">
        <f t="shared" si="70"/>
        <v>150</v>
      </c>
      <c r="AF43" s="114">
        <f t="shared" si="8"/>
        <v>490</v>
      </c>
      <c r="AG43" s="114">
        <f t="shared" si="9"/>
        <v>320</v>
      </c>
      <c r="AH43" s="114">
        <f t="shared" si="10"/>
        <v>260</v>
      </c>
      <c r="AI43" s="114">
        <f t="shared" si="11"/>
        <v>210</v>
      </c>
      <c r="AL43" s="40">
        <f>'ĐẤT PNN'!I44-'ĐẤT NN'!P43</f>
        <v>120</v>
      </c>
    </row>
    <row r="44" spans="1:38" s="38" customFormat="1" ht="78.75" customHeight="1" x14ac:dyDescent="0.25">
      <c r="A44" s="26">
        <f t="shared" si="12"/>
        <v>39</v>
      </c>
      <c r="B44" s="26" t="str">
        <f>'ĐẤT PNN'!B45</f>
        <v>VT4</v>
      </c>
      <c r="C44" s="26" t="s">
        <v>34</v>
      </c>
      <c r="D44" s="18" t="s">
        <v>92</v>
      </c>
      <c r="E44" s="18" t="s">
        <v>84</v>
      </c>
      <c r="F44" s="18" t="s">
        <v>93</v>
      </c>
      <c r="G44" s="18" t="s">
        <v>87</v>
      </c>
      <c r="H44" s="135" t="str">
        <f t="shared" si="0"/>
        <v>Phường Xuân LậpTPLK3Vị trí 1240</v>
      </c>
      <c r="I44" s="129"/>
      <c r="J44" s="129"/>
      <c r="K44" s="173" t="str">
        <f>'ĐẤT PNN'!D45</f>
        <v>Các tuyến đường giao thông đấu nối trực tiếp ra Đường Xuân Bình - Xuân Lập đoạn từ Đường Lương Định Của đến Đường Võ Văn Tần có hiện trạng là đường nhựa, bê tông xi măng:
- Có bề rộng từ ≥3m đến &lt;5m, cách đường giao thông &gt;600m.
- Có bề rộng &lt;3m, cách đường giao thông &gt;200m.</v>
      </c>
      <c r="L44" s="174"/>
      <c r="M44" s="175"/>
      <c r="N44" s="110">
        <f t="shared" si="61"/>
        <v>170</v>
      </c>
      <c r="O44" s="110">
        <f t="shared" si="62"/>
        <v>150</v>
      </c>
      <c r="P44" s="110">
        <v>240</v>
      </c>
      <c r="Q44" s="110">
        <v>210</v>
      </c>
      <c r="R44" s="72">
        <f>VLOOKUP(C44,'[2]1. MA DO'!$E$5:$AJ$1933,32,0)</f>
        <v>1.1299999999999999</v>
      </c>
      <c r="S44" s="28">
        <f t="shared" si="63"/>
        <v>240</v>
      </c>
      <c r="T44" s="28">
        <f t="shared" si="64"/>
        <v>220</v>
      </c>
      <c r="U44" s="28">
        <f t="shared" si="65"/>
        <v>200</v>
      </c>
      <c r="V44" s="28">
        <f t="shared" si="66"/>
        <v>170</v>
      </c>
      <c r="W44" s="114">
        <f t="shared" si="3"/>
        <v>600</v>
      </c>
      <c r="X44" s="114">
        <f t="shared" si="4"/>
        <v>400</v>
      </c>
      <c r="Y44" s="114">
        <f t="shared" si="5"/>
        <v>320</v>
      </c>
      <c r="Z44" s="114">
        <f t="shared" si="6"/>
        <v>240</v>
      </c>
      <c r="AA44" s="17">
        <f>'ĐẤT PNN'!U45</f>
        <v>0</v>
      </c>
      <c r="AB44" s="82">
        <f t="shared" si="67"/>
        <v>195</v>
      </c>
      <c r="AC44" s="82">
        <f t="shared" si="68"/>
        <v>180</v>
      </c>
      <c r="AD44" s="82">
        <f t="shared" si="69"/>
        <v>165</v>
      </c>
      <c r="AE44" s="82">
        <f t="shared" si="70"/>
        <v>150</v>
      </c>
      <c r="AF44" s="114">
        <f t="shared" si="8"/>
        <v>490</v>
      </c>
      <c r="AG44" s="114">
        <f t="shared" si="9"/>
        <v>320</v>
      </c>
      <c r="AH44" s="114">
        <f t="shared" si="10"/>
        <v>260</v>
      </c>
      <c r="AI44" s="114">
        <f t="shared" si="11"/>
        <v>210</v>
      </c>
      <c r="AL44" s="40">
        <f>'ĐẤT PNN'!I45-'ĐẤT NN'!P44</f>
        <v>40</v>
      </c>
    </row>
    <row r="45" spans="1:38" s="38" customFormat="1" ht="94.5" customHeight="1" x14ac:dyDescent="0.25">
      <c r="A45" s="26">
        <f t="shared" si="12"/>
        <v>40</v>
      </c>
      <c r="B45" s="26" t="str">
        <f>'ĐẤT PNN'!B46</f>
        <v>VT2*0,8</v>
      </c>
      <c r="C45" s="26" t="s">
        <v>34</v>
      </c>
      <c r="D45" s="18" t="s">
        <v>88</v>
      </c>
      <c r="E45" s="18" t="s">
        <v>84</v>
      </c>
      <c r="F45" s="18" t="s">
        <v>89</v>
      </c>
      <c r="G45" s="18" t="s">
        <v>87</v>
      </c>
      <c r="H45" s="135" t="str">
        <f t="shared" si="0"/>
        <v>Phường Xuân LậpTPLK3Vị trí 1240</v>
      </c>
      <c r="I45" s="129"/>
      <c r="J45" s="129"/>
      <c r="K45" s="173" t="str">
        <f>'ĐẤT PNN'!D46</f>
        <v>Các tuyến đường giao thông không đấu nối trực tiếp và thông ra Đường Xuân Bình - Xuân Lập đoạn từ Đường Lương Định Của đến Đường Võ Văn Tần có hiện trạng là đường nhựa, bê tông xi măng:
- Có bề rộng ≥5m, cách đường giao thông ≤600m.
- Có bề rộng từ ≥3m đến &lt;5m, cách đường giao thông ≤400m.</v>
      </c>
      <c r="L45" s="174"/>
      <c r="M45" s="175"/>
      <c r="N45" s="110">
        <f t="shared" si="61"/>
        <v>220</v>
      </c>
      <c r="O45" s="110">
        <f t="shared" si="62"/>
        <v>180</v>
      </c>
      <c r="P45" s="110">
        <v>400</v>
      </c>
      <c r="Q45" s="110">
        <v>320</v>
      </c>
      <c r="R45" s="72">
        <f>VLOOKUP(C45,'[2]1. MA DO'!$E$5:$AJ$1933,32,0)</f>
        <v>1.1299999999999999</v>
      </c>
      <c r="S45" s="28">
        <f t="shared" si="63"/>
        <v>240</v>
      </c>
      <c r="T45" s="28">
        <f t="shared" si="64"/>
        <v>220</v>
      </c>
      <c r="U45" s="28">
        <f t="shared" si="65"/>
        <v>200</v>
      </c>
      <c r="V45" s="28">
        <f t="shared" si="66"/>
        <v>170</v>
      </c>
      <c r="W45" s="114">
        <f t="shared" si="3"/>
        <v>600</v>
      </c>
      <c r="X45" s="114">
        <f t="shared" si="4"/>
        <v>400</v>
      </c>
      <c r="Y45" s="114">
        <f t="shared" si="5"/>
        <v>320</v>
      </c>
      <c r="Z45" s="114">
        <f t="shared" si="6"/>
        <v>240</v>
      </c>
      <c r="AA45" s="17">
        <f>'ĐẤT PNN'!U46</f>
        <v>0</v>
      </c>
      <c r="AB45" s="82">
        <f t="shared" si="67"/>
        <v>195</v>
      </c>
      <c r="AC45" s="82">
        <f t="shared" si="68"/>
        <v>180</v>
      </c>
      <c r="AD45" s="82">
        <f t="shared" si="69"/>
        <v>165</v>
      </c>
      <c r="AE45" s="82">
        <f t="shared" si="70"/>
        <v>150</v>
      </c>
      <c r="AF45" s="114">
        <f t="shared" si="8"/>
        <v>490</v>
      </c>
      <c r="AG45" s="114">
        <f t="shared" si="9"/>
        <v>320</v>
      </c>
      <c r="AH45" s="114">
        <f t="shared" si="10"/>
        <v>260</v>
      </c>
      <c r="AI45" s="114">
        <f t="shared" si="11"/>
        <v>210</v>
      </c>
      <c r="AL45" s="40">
        <f>'ĐẤT PNN'!I46-'ĐẤT NN'!P45</f>
        <v>140</v>
      </c>
    </row>
    <row r="46" spans="1:38" s="38" customFormat="1" ht="94.5" customHeight="1" x14ac:dyDescent="0.25">
      <c r="A46" s="26">
        <f t="shared" si="12"/>
        <v>41</v>
      </c>
      <c r="B46" s="26" t="str">
        <f>'ĐẤT PNN'!B47</f>
        <v>VT3*0,8</v>
      </c>
      <c r="C46" s="26" t="s">
        <v>34</v>
      </c>
      <c r="D46" s="18" t="s">
        <v>90</v>
      </c>
      <c r="E46" s="18" t="s">
        <v>84</v>
      </c>
      <c r="F46" s="18" t="s">
        <v>91</v>
      </c>
      <c r="G46" s="18" t="s">
        <v>87</v>
      </c>
      <c r="H46" s="135" t="str">
        <f t="shared" si="0"/>
        <v>Phường Xuân LậpTPLK3Vị trí 1240</v>
      </c>
      <c r="I46" s="129"/>
      <c r="J46" s="129"/>
      <c r="K46" s="173" t="str">
        <f>'ĐẤT PNN'!D47</f>
        <v>Các tuyến đường giao thông không đấu nối trực tiếp và thông ra Đường Xuân Bình - Xuân Lập đoạn từ Đường Lương Định Của đến Đường Võ Văn Tần có hiện trạng là đường nhựa, bê tông xi măng:
- Có bề rộng ≥5m, cách đường giao thông &gt;600m.
- Có bề rộng từ ≥3m đến &lt;5m, cách đường giao thông từ &gt;400m đến ≤600m.
- Có bề rộng &lt;3m, cách đường giao thông ≤200m.</v>
      </c>
      <c r="L46" s="174"/>
      <c r="M46" s="175"/>
      <c r="N46" s="110">
        <f t="shared" si="61"/>
        <v>200</v>
      </c>
      <c r="O46" s="110">
        <f t="shared" si="62"/>
        <v>165</v>
      </c>
      <c r="P46" s="110">
        <v>320</v>
      </c>
      <c r="Q46" s="110">
        <v>260</v>
      </c>
      <c r="R46" s="72">
        <f>VLOOKUP(C46,'[2]1. MA DO'!$E$5:$AJ$1933,32,0)</f>
        <v>1.1299999999999999</v>
      </c>
      <c r="S46" s="28">
        <f t="shared" si="63"/>
        <v>240</v>
      </c>
      <c r="T46" s="28">
        <f t="shared" si="64"/>
        <v>220</v>
      </c>
      <c r="U46" s="28">
        <f t="shared" si="65"/>
        <v>200</v>
      </c>
      <c r="V46" s="28">
        <f t="shared" si="66"/>
        <v>170</v>
      </c>
      <c r="W46" s="114">
        <f t="shared" si="3"/>
        <v>600</v>
      </c>
      <c r="X46" s="114">
        <f t="shared" si="4"/>
        <v>400</v>
      </c>
      <c r="Y46" s="114">
        <f t="shared" si="5"/>
        <v>320</v>
      </c>
      <c r="Z46" s="114">
        <f t="shared" si="6"/>
        <v>240</v>
      </c>
      <c r="AA46" s="17">
        <f>'ĐẤT PNN'!U47</f>
        <v>0</v>
      </c>
      <c r="AB46" s="82">
        <f t="shared" si="67"/>
        <v>195</v>
      </c>
      <c r="AC46" s="82">
        <f t="shared" si="68"/>
        <v>180</v>
      </c>
      <c r="AD46" s="82">
        <f t="shared" si="69"/>
        <v>165</v>
      </c>
      <c r="AE46" s="82">
        <f t="shared" si="70"/>
        <v>150</v>
      </c>
      <c r="AF46" s="114">
        <f t="shared" si="8"/>
        <v>490</v>
      </c>
      <c r="AG46" s="114">
        <f t="shared" si="9"/>
        <v>320</v>
      </c>
      <c r="AH46" s="114">
        <f t="shared" si="10"/>
        <v>260</v>
      </c>
      <c r="AI46" s="114">
        <f t="shared" si="11"/>
        <v>210</v>
      </c>
      <c r="AL46" s="40">
        <f>'ĐẤT PNN'!I47-'ĐẤT NN'!P46</f>
        <v>80</v>
      </c>
    </row>
    <row r="47" spans="1:38" s="38" customFormat="1" ht="78.75" customHeight="1" x14ac:dyDescent="0.25">
      <c r="A47" s="26">
        <f t="shared" si="12"/>
        <v>42</v>
      </c>
      <c r="B47" s="26" t="str">
        <f>'ĐẤT PNN'!B48</f>
        <v>VT4*0,8</v>
      </c>
      <c r="C47" s="26" t="s">
        <v>34</v>
      </c>
      <c r="D47" s="18" t="s">
        <v>92</v>
      </c>
      <c r="E47" s="18" t="s">
        <v>84</v>
      </c>
      <c r="F47" s="18" t="s">
        <v>93</v>
      </c>
      <c r="G47" s="18" t="s">
        <v>87</v>
      </c>
      <c r="H47" s="135" t="str">
        <f t="shared" si="0"/>
        <v>Phường Xuân LậpTPLK3Vị trí 1240</v>
      </c>
      <c r="I47" s="129"/>
      <c r="J47" s="129"/>
      <c r="K47" s="173" t="str">
        <f>'ĐẤT PNN'!D48</f>
        <v>Các tuyến đường giao thông không đấu nối trực tiếp và thông ra Đường Xuân Bình - Xuân Lập đoạn từ Đường Lương Định Của đến Đường Võ Văn Tần có hiện trạng là đường nhựa, bê tông xi măng:
- Có bề rộng từ ≥3m đến &lt;5m, cách đường giao thông &gt;600m.
- Có bề rộng &lt;3m, cách đường giao thông &gt; 200m.</v>
      </c>
      <c r="L47" s="174"/>
      <c r="M47" s="175"/>
      <c r="N47" s="110">
        <f t="shared" si="61"/>
        <v>170</v>
      </c>
      <c r="O47" s="110">
        <f t="shared" si="62"/>
        <v>150</v>
      </c>
      <c r="P47" s="110">
        <v>240</v>
      </c>
      <c r="Q47" s="110">
        <v>210</v>
      </c>
      <c r="R47" s="72">
        <f>VLOOKUP(C47,'[2]1. MA DO'!$E$5:$AJ$1933,32,0)</f>
        <v>1.1299999999999999</v>
      </c>
      <c r="S47" s="28">
        <f t="shared" si="63"/>
        <v>240</v>
      </c>
      <c r="T47" s="28">
        <f t="shared" si="64"/>
        <v>220</v>
      </c>
      <c r="U47" s="28">
        <f t="shared" si="65"/>
        <v>200</v>
      </c>
      <c r="V47" s="28">
        <f t="shared" si="66"/>
        <v>170</v>
      </c>
      <c r="W47" s="114">
        <f t="shared" si="3"/>
        <v>600</v>
      </c>
      <c r="X47" s="114">
        <f t="shared" si="4"/>
        <v>400</v>
      </c>
      <c r="Y47" s="114">
        <f t="shared" si="5"/>
        <v>320</v>
      </c>
      <c r="Z47" s="114">
        <f t="shared" si="6"/>
        <v>240</v>
      </c>
      <c r="AA47" s="17">
        <f>'ĐẤT PNN'!U48</f>
        <v>0</v>
      </c>
      <c r="AB47" s="82">
        <f t="shared" si="67"/>
        <v>195</v>
      </c>
      <c r="AC47" s="82">
        <f t="shared" si="68"/>
        <v>180</v>
      </c>
      <c r="AD47" s="82">
        <f t="shared" si="69"/>
        <v>165</v>
      </c>
      <c r="AE47" s="82">
        <f t="shared" si="70"/>
        <v>150</v>
      </c>
      <c r="AF47" s="114">
        <f t="shared" si="8"/>
        <v>490</v>
      </c>
      <c r="AG47" s="114">
        <f t="shared" si="9"/>
        <v>320</v>
      </c>
      <c r="AH47" s="114">
        <f t="shared" si="10"/>
        <v>260</v>
      </c>
      <c r="AI47" s="114">
        <f t="shared" si="11"/>
        <v>210</v>
      </c>
      <c r="AL47" s="40">
        <f>'ĐẤT PNN'!I48-'ĐẤT NN'!P47</f>
        <v>10</v>
      </c>
    </row>
    <row r="48" spans="1:38" s="38" customFormat="1" ht="63" x14ac:dyDescent="0.25">
      <c r="A48" s="26">
        <f t="shared" si="12"/>
        <v>43</v>
      </c>
      <c r="B48" s="26" t="str">
        <f>'ĐẤT PNN'!B49</f>
        <v>LK73DT_D2,3,4</v>
      </c>
      <c r="C48" s="26" t="s">
        <v>65</v>
      </c>
      <c r="D48" s="18" t="s">
        <v>85</v>
      </c>
      <c r="E48" s="18" t="s">
        <v>84</v>
      </c>
      <c r="F48" s="18" t="s">
        <v>86</v>
      </c>
      <c r="G48" s="18" t="s">
        <v>87</v>
      </c>
      <c r="H48" s="135" t="str">
        <f t="shared" si="0"/>
        <v>Phường Xuân LậpTPLK3Vị trí 1240</v>
      </c>
      <c r="I48" s="132" t="s">
        <v>79</v>
      </c>
      <c r="J48" s="132" t="s">
        <v>80</v>
      </c>
      <c r="K48" s="27" t="str">
        <f>'ĐẤT PNN'!D49</f>
        <v>Đường Xuân Bình - Xuân Lập</v>
      </c>
      <c r="L48" s="27" t="str">
        <f>'ĐẤT PNN'!E49</f>
        <v>Đường Võ Văn Tần</v>
      </c>
      <c r="M48" s="27" t="str">
        <f>'ĐẤT PNN'!F49</f>
        <v>Đường số 1</v>
      </c>
      <c r="N48" s="111">
        <f>S48</f>
        <v>240</v>
      </c>
      <c r="O48" s="56">
        <f>AB48</f>
        <v>195</v>
      </c>
      <c r="P48" s="113">
        <v>600</v>
      </c>
      <c r="Q48" s="113">
        <v>490</v>
      </c>
      <c r="R48" s="72">
        <f>VLOOKUP(C48,'[2]1. MA DO'!$E$5:$AJ$1933,32,0)</f>
        <v>1.1299999999999999</v>
      </c>
      <c r="S48" s="70">
        <v>240</v>
      </c>
      <c r="T48" s="70">
        <v>220</v>
      </c>
      <c r="U48" s="70">
        <v>200</v>
      </c>
      <c r="V48" s="70">
        <v>170</v>
      </c>
      <c r="W48" s="114">
        <f t="shared" si="3"/>
        <v>600</v>
      </c>
      <c r="X48" s="114">
        <f t="shared" si="4"/>
        <v>400</v>
      </c>
      <c r="Y48" s="114">
        <f t="shared" si="5"/>
        <v>320</v>
      </c>
      <c r="Z48" s="114">
        <f t="shared" si="6"/>
        <v>240</v>
      </c>
      <c r="AA48" s="17">
        <f>'ĐẤT PNN'!U49</f>
        <v>0</v>
      </c>
      <c r="AB48" s="100">
        <v>195</v>
      </c>
      <c r="AC48" s="100">
        <v>180</v>
      </c>
      <c r="AD48" s="100">
        <v>165</v>
      </c>
      <c r="AE48" s="100">
        <v>150</v>
      </c>
      <c r="AF48" s="114">
        <f t="shared" si="8"/>
        <v>490</v>
      </c>
      <c r="AG48" s="114">
        <f t="shared" si="9"/>
        <v>320</v>
      </c>
      <c r="AH48" s="114">
        <f t="shared" si="10"/>
        <v>260</v>
      </c>
      <c r="AI48" s="114">
        <f t="shared" si="11"/>
        <v>210</v>
      </c>
      <c r="AL48" s="40">
        <f>'ĐẤT PNN'!I49-'ĐẤT NN'!P48</f>
        <v>300</v>
      </c>
    </row>
    <row r="49" spans="1:38" s="38" customFormat="1" ht="94.5" customHeight="1" x14ac:dyDescent="0.25">
      <c r="A49" s="26">
        <f t="shared" si="12"/>
        <v>44</v>
      </c>
      <c r="B49" s="26" t="str">
        <f>'ĐẤT PNN'!B50</f>
        <v>VT2</v>
      </c>
      <c r="C49" s="26" t="s">
        <v>65</v>
      </c>
      <c r="D49" s="18" t="s">
        <v>88</v>
      </c>
      <c r="E49" s="18" t="s">
        <v>84</v>
      </c>
      <c r="F49" s="18" t="s">
        <v>89</v>
      </c>
      <c r="G49" s="18" t="s">
        <v>87</v>
      </c>
      <c r="H49" s="135" t="str">
        <f t="shared" si="0"/>
        <v>Phường Xuân LậpTPLK3Vị trí 1240</v>
      </c>
      <c r="I49" s="129"/>
      <c r="J49" s="129"/>
      <c r="K49" s="173" t="str">
        <f>'ĐẤT PNN'!D50</f>
        <v>Các tuyến đường giao thông đấu nối trực tiếp ra Đường Xuân Bình - Xuân Lập đoạn từ Đường Võ Văn Tần đến Đường số 1 có hiện trạng là đường nhựa, bê tông xi măng:
- Có bề rộng ≥5m, cách đường giao thông ≤600m.
- Có bề rộng từ ≥3m đến &lt;5m, cách đường giao thông ≤400m.</v>
      </c>
      <c r="L49" s="174"/>
      <c r="M49" s="175"/>
      <c r="N49" s="110">
        <f t="shared" ref="N49:N54" si="71">IF(B49="VT2",T49,IF(B49="VT3",U49,IF(B49="VT2*0,8",T49,IF(B49="VT3*0,8",U49,V49))))</f>
        <v>220</v>
      </c>
      <c r="O49" s="110">
        <f t="shared" ref="O49:O54" si="72">IF(B49="VT2",AC49,IF(B49="VT3",AD49,IF(B49="VT2*0,8",AC49,IF(B49="VT3*0,8",AD49,AE49))))</f>
        <v>180</v>
      </c>
      <c r="P49" s="110">
        <v>400</v>
      </c>
      <c r="Q49" s="110">
        <v>320</v>
      </c>
      <c r="R49" s="72">
        <f>VLOOKUP(C49,'[2]1. MA DO'!$E$5:$AJ$1933,32,0)</f>
        <v>1.1299999999999999</v>
      </c>
      <c r="S49" s="28">
        <f t="shared" ref="S49:S54" si="73">S48</f>
        <v>240</v>
      </c>
      <c r="T49" s="28">
        <f t="shared" ref="T49:T54" si="74">T48</f>
        <v>220</v>
      </c>
      <c r="U49" s="28">
        <f t="shared" ref="U49:U54" si="75">U48</f>
        <v>200</v>
      </c>
      <c r="V49" s="28">
        <f t="shared" ref="V49:V54" si="76">V48</f>
        <v>170</v>
      </c>
      <c r="W49" s="114">
        <f t="shared" si="3"/>
        <v>600</v>
      </c>
      <c r="X49" s="114">
        <f t="shared" si="4"/>
        <v>400</v>
      </c>
      <c r="Y49" s="114">
        <f t="shared" si="5"/>
        <v>320</v>
      </c>
      <c r="Z49" s="114">
        <f t="shared" si="6"/>
        <v>240</v>
      </c>
      <c r="AA49" s="17">
        <f>'ĐẤT PNN'!U50</f>
        <v>0</v>
      </c>
      <c r="AB49" s="82">
        <f t="shared" ref="AB49:AB54" si="77">AB48</f>
        <v>195</v>
      </c>
      <c r="AC49" s="82">
        <f t="shared" ref="AC49:AC54" si="78">AC48</f>
        <v>180</v>
      </c>
      <c r="AD49" s="82">
        <f t="shared" ref="AD49:AD54" si="79">AD48</f>
        <v>165</v>
      </c>
      <c r="AE49" s="82">
        <f t="shared" ref="AE49:AE54" si="80">AE48</f>
        <v>150</v>
      </c>
      <c r="AF49" s="114">
        <f t="shared" si="8"/>
        <v>490</v>
      </c>
      <c r="AG49" s="114">
        <f t="shared" si="9"/>
        <v>320</v>
      </c>
      <c r="AH49" s="114">
        <f t="shared" si="10"/>
        <v>260</v>
      </c>
      <c r="AI49" s="114">
        <f t="shared" si="11"/>
        <v>210</v>
      </c>
      <c r="AL49" s="40">
        <f>'ĐẤT PNN'!I50-'ĐẤT NN'!P49</f>
        <v>200</v>
      </c>
    </row>
    <row r="50" spans="1:38" s="38" customFormat="1" ht="110.25" customHeight="1" x14ac:dyDescent="0.25">
      <c r="A50" s="26">
        <f t="shared" si="12"/>
        <v>45</v>
      </c>
      <c r="B50" s="26" t="str">
        <f>'ĐẤT PNN'!B51</f>
        <v>VT3</v>
      </c>
      <c r="C50" s="26" t="s">
        <v>65</v>
      </c>
      <c r="D50" s="18" t="s">
        <v>90</v>
      </c>
      <c r="E50" s="18" t="s">
        <v>84</v>
      </c>
      <c r="F50" s="18" t="s">
        <v>91</v>
      </c>
      <c r="G50" s="18" t="s">
        <v>87</v>
      </c>
      <c r="H50" s="135" t="str">
        <f t="shared" si="0"/>
        <v>Phường Xuân LậpTPLK3Vị trí 1240</v>
      </c>
      <c r="I50" s="129"/>
      <c r="J50" s="129"/>
      <c r="K50" s="173" t="str">
        <f>'ĐẤT PNN'!D51</f>
        <v>Các tuyến đường giao thông đấu nối trực tiếp ra Đường Xuân Bình - Xuân Lập đoạn từ Đường Võ Văn Tần đến Đường số 1 có hiện trạng là đường nhựa, bê tông xi măng:
- Có bề rộng ≥5m, cách đường giao thông &gt;600m.
- Có bề rộng từ ≥3m đến &lt;5m, cách đường giao thông từ &gt;400m đến ≤600m.
- Có bề rộng &lt;3m, cách đường giao thông ≤200m.</v>
      </c>
      <c r="L50" s="174"/>
      <c r="M50" s="175"/>
      <c r="N50" s="110">
        <f t="shared" si="71"/>
        <v>200</v>
      </c>
      <c r="O50" s="110">
        <f t="shared" si="72"/>
        <v>165</v>
      </c>
      <c r="P50" s="110">
        <v>320</v>
      </c>
      <c r="Q50" s="110">
        <v>260</v>
      </c>
      <c r="R50" s="72">
        <f>VLOOKUP(C50,'[2]1. MA DO'!$E$5:$AJ$1933,32,0)</f>
        <v>1.1299999999999999</v>
      </c>
      <c r="S50" s="28">
        <f t="shared" si="73"/>
        <v>240</v>
      </c>
      <c r="T50" s="28">
        <f t="shared" si="74"/>
        <v>220</v>
      </c>
      <c r="U50" s="28">
        <f t="shared" si="75"/>
        <v>200</v>
      </c>
      <c r="V50" s="28">
        <f t="shared" si="76"/>
        <v>170</v>
      </c>
      <c r="W50" s="114">
        <f t="shared" si="3"/>
        <v>600</v>
      </c>
      <c r="X50" s="114">
        <f t="shared" si="4"/>
        <v>400</v>
      </c>
      <c r="Y50" s="114">
        <f t="shared" si="5"/>
        <v>320</v>
      </c>
      <c r="Z50" s="114">
        <f t="shared" si="6"/>
        <v>240</v>
      </c>
      <c r="AA50" s="17">
        <f>'ĐẤT PNN'!U51</f>
        <v>0</v>
      </c>
      <c r="AB50" s="82">
        <f t="shared" si="77"/>
        <v>195</v>
      </c>
      <c r="AC50" s="82">
        <f t="shared" si="78"/>
        <v>180</v>
      </c>
      <c r="AD50" s="82">
        <f t="shared" si="79"/>
        <v>165</v>
      </c>
      <c r="AE50" s="82">
        <f t="shared" si="80"/>
        <v>150</v>
      </c>
      <c r="AF50" s="114">
        <f t="shared" si="8"/>
        <v>490</v>
      </c>
      <c r="AG50" s="114">
        <f t="shared" si="9"/>
        <v>320</v>
      </c>
      <c r="AH50" s="114">
        <f t="shared" si="10"/>
        <v>260</v>
      </c>
      <c r="AI50" s="114">
        <f t="shared" si="11"/>
        <v>210</v>
      </c>
      <c r="AL50" s="40">
        <f>'ĐẤT PNN'!I51-'ĐẤT NN'!P50</f>
        <v>80</v>
      </c>
    </row>
    <row r="51" spans="1:38" s="38" customFormat="1" ht="63" customHeight="1" x14ac:dyDescent="0.25">
      <c r="A51" s="26">
        <f t="shared" si="12"/>
        <v>46</v>
      </c>
      <c r="B51" s="26" t="str">
        <f>'ĐẤT PNN'!B52</f>
        <v>VT4</v>
      </c>
      <c r="C51" s="26" t="s">
        <v>65</v>
      </c>
      <c r="D51" s="18" t="s">
        <v>92</v>
      </c>
      <c r="E51" s="18" t="s">
        <v>84</v>
      </c>
      <c r="F51" s="18" t="s">
        <v>93</v>
      </c>
      <c r="G51" s="18" t="s">
        <v>87</v>
      </c>
      <c r="H51" s="135" t="str">
        <f t="shared" si="0"/>
        <v>Phường Xuân LậpTPLK3Vị trí 1240</v>
      </c>
      <c r="I51" s="129"/>
      <c r="J51" s="129"/>
      <c r="K51" s="173" t="str">
        <f>'ĐẤT PNN'!D52</f>
        <v>Các tuyến đường giao thông đấu nối trực tiếp ra Đường Xuân Bình - Xuân Lập đoạn từ Đường Võ Văn Tần đến Đường số 1 có hiện trạng là đường nhựa, bê tông xi măng:
- Có bề rộng từ ≥3m đến &lt;5m, cách đường giao thông &gt;600m.
- Có bề rộng &lt;3m, cách đường giao thông &gt;200m.</v>
      </c>
      <c r="L51" s="174"/>
      <c r="M51" s="175"/>
      <c r="N51" s="110">
        <f t="shared" si="71"/>
        <v>170</v>
      </c>
      <c r="O51" s="110">
        <f t="shared" si="72"/>
        <v>150</v>
      </c>
      <c r="P51" s="110">
        <v>240</v>
      </c>
      <c r="Q51" s="110">
        <v>210</v>
      </c>
      <c r="R51" s="72">
        <f>VLOOKUP(C51,'[2]1. MA DO'!$E$5:$AJ$1933,32,0)</f>
        <v>1.1299999999999999</v>
      </c>
      <c r="S51" s="28">
        <f t="shared" si="73"/>
        <v>240</v>
      </c>
      <c r="T51" s="28">
        <f t="shared" si="74"/>
        <v>220</v>
      </c>
      <c r="U51" s="28">
        <f t="shared" si="75"/>
        <v>200</v>
      </c>
      <c r="V51" s="28">
        <f t="shared" si="76"/>
        <v>170</v>
      </c>
      <c r="W51" s="114">
        <f t="shared" si="3"/>
        <v>600</v>
      </c>
      <c r="X51" s="114">
        <f t="shared" si="4"/>
        <v>400</v>
      </c>
      <c r="Y51" s="114">
        <f t="shared" si="5"/>
        <v>320</v>
      </c>
      <c r="Z51" s="114">
        <f t="shared" si="6"/>
        <v>240</v>
      </c>
      <c r="AA51" s="17">
        <f>'ĐẤT PNN'!U52</f>
        <v>0</v>
      </c>
      <c r="AB51" s="82">
        <f t="shared" si="77"/>
        <v>195</v>
      </c>
      <c r="AC51" s="82">
        <f t="shared" si="78"/>
        <v>180</v>
      </c>
      <c r="AD51" s="82">
        <f t="shared" si="79"/>
        <v>165</v>
      </c>
      <c r="AE51" s="82">
        <f t="shared" si="80"/>
        <v>150</v>
      </c>
      <c r="AF51" s="114">
        <f t="shared" si="8"/>
        <v>490</v>
      </c>
      <c r="AG51" s="114">
        <f t="shared" si="9"/>
        <v>320</v>
      </c>
      <c r="AH51" s="114">
        <f t="shared" si="10"/>
        <v>260</v>
      </c>
      <c r="AI51" s="114">
        <f t="shared" si="11"/>
        <v>210</v>
      </c>
      <c r="AL51" s="40">
        <f>'ĐẤT PNN'!I52-'ĐẤT NN'!P51</f>
        <v>40</v>
      </c>
    </row>
    <row r="52" spans="1:38" s="38" customFormat="1" ht="94.5" customHeight="1" x14ac:dyDescent="0.25">
      <c r="A52" s="26">
        <f t="shared" si="12"/>
        <v>47</v>
      </c>
      <c r="B52" s="26" t="str">
        <f>'ĐẤT PNN'!B53</f>
        <v>VT2*0,8</v>
      </c>
      <c r="C52" s="26" t="s">
        <v>65</v>
      </c>
      <c r="D52" s="18" t="s">
        <v>88</v>
      </c>
      <c r="E52" s="18" t="s">
        <v>84</v>
      </c>
      <c r="F52" s="18" t="s">
        <v>89</v>
      </c>
      <c r="G52" s="18" t="s">
        <v>87</v>
      </c>
      <c r="H52" s="135" t="str">
        <f t="shared" si="0"/>
        <v>Phường Xuân LậpTPLK3Vị trí 1240</v>
      </c>
      <c r="I52" s="129"/>
      <c r="J52" s="129"/>
      <c r="K52" s="173" t="str">
        <f>'ĐẤT PNN'!D53</f>
        <v>Các tuyến đường giao thông không đấu nối trực tiếp và thông ra Đường Xuân Bình - Xuân Lập đoạn từ Đường Võ Văn Tần đến Đường số 1 có hiện trạng là đường nhựa, bê tông xi măng:
- Có bề rộng ≥5m, cách đường giao thông ≤600m.
- Có bề rộng từ ≥3m đến &lt;5m, cách đường giao thông ≤400m.</v>
      </c>
      <c r="L52" s="174"/>
      <c r="M52" s="175"/>
      <c r="N52" s="110">
        <f t="shared" si="71"/>
        <v>220</v>
      </c>
      <c r="O52" s="110">
        <f t="shared" si="72"/>
        <v>180</v>
      </c>
      <c r="P52" s="110">
        <v>400</v>
      </c>
      <c r="Q52" s="110">
        <v>320</v>
      </c>
      <c r="R52" s="72">
        <f>VLOOKUP(C52,'[2]1. MA DO'!$E$5:$AJ$1933,32,0)</f>
        <v>1.1299999999999999</v>
      </c>
      <c r="S52" s="28">
        <f t="shared" si="73"/>
        <v>240</v>
      </c>
      <c r="T52" s="28">
        <f t="shared" si="74"/>
        <v>220</v>
      </c>
      <c r="U52" s="28">
        <f t="shared" si="75"/>
        <v>200</v>
      </c>
      <c r="V52" s="28">
        <f t="shared" si="76"/>
        <v>170</v>
      </c>
      <c r="W52" s="114">
        <f t="shared" si="3"/>
        <v>600</v>
      </c>
      <c r="X52" s="114">
        <f t="shared" si="4"/>
        <v>400</v>
      </c>
      <c r="Y52" s="114">
        <f t="shared" si="5"/>
        <v>320</v>
      </c>
      <c r="Z52" s="114">
        <f t="shared" si="6"/>
        <v>240</v>
      </c>
      <c r="AA52" s="17">
        <f>'ĐẤT PNN'!U53</f>
        <v>0</v>
      </c>
      <c r="AB52" s="82">
        <f t="shared" si="77"/>
        <v>195</v>
      </c>
      <c r="AC52" s="82">
        <f t="shared" si="78"/>
        <v>180</v>
      </c>
      <c r="AD52" s="82">
        <f t="shared" si="79"/>
        <v>165</v>
      </c>
      <c r="AE52" s="82">
        <f t="shared" si="80"/>
        <v>150</v>
      </c>
      <c r="AF52" s="114">
        <f t="shared" si="8"/>
        <v>490</v>
      </c>
      <c r="AG52" s="114">
        <f t="shared" si="9"/>
        <v>320</v>
      </c>
      <c r="AH52" s="114">
        <f t="shared" si="10"/>
        <v>260</v>
      </c>
      <c r="AI52" s="114">
        <f t="shared" si="11"/>
        <v>210</v>
      </c>
      <c r="AL52" s="40">
        <f>'ĐẤT PNN'!I53-'ĐẤT NN'!P52</f>
        <v>140</v>
      </c>
    </row>
    <row r="53" spans="1:38" s="38" customFormat="1" ht="94.5" customHeight="1" x14ac:dyDescent="0.25">
      <c r="A53" s="26">
        <f t="shared" si="12"/>
        <v>48</v>
      </c>
      <c r="B53" s="26" t="str">
        <f>'ĐẤT PNN'!B54</f>
        <v>VT3*0,8</v>
      </c>
      <c r="C53" s="26" t="s">
        <v>65</v>
      </c>
      <c r="D53" s="18" t="s">
        <v>90</v>
      </c>
      <c r="E53" s="18" t="s">
        <v>84</v>
      </c>
      <c r="F53" s="18" t="s">
        <v>91</v>
      </c>
      <c r="G53" s="18" t="s">
        <v>87</v>
      </c>
      <c r="H53" s="135" t="str">
        <f t="shared" si="0"/>
        <v>Phường Xuân LậpTPLK3Vị trí 1240</v>
      </c>
      <c r="I53" s="129"/>
      <c r="J53" s="129"/>
      <c r="K53" s="173" t="str">
        <f>'ĐẤT PNN'!D54</f>
        <v>Các tuyến đường giao thông không đấu nối trực tiếp và thông ra Đường Xuân Bình - Xuân Lập đoạn từ Đường Võ Văn Tần đến Đường số 1 có hiện trạng là đường nhựa, bê tông xi măng:
- Có bề rộng ≥5m, cách đường giao thông &gt;600m.
- Có bề rộng từ ≥3m đến &lt;5m, cách đường giao thông từ &gt;400m đến ≤600m.
- Có bề rộng &lt;3m, cách đường giao thông ≤200m.</v>
      </c>
      <c r="L53" s="174"/>
      <c r="M53" s="175"/>
      <c r="N53" s="110">
        <f t="shared" si="71"/>
        <v>200</v>
      </c>
      <c r="O53" s="110">
        <f t="shared" si="72"/>
        <v>165</v>
      </c>
      <c r="P53" s="110">
        <v>320</v>
      </c>
      <c r="Q53" s="110">
        <v>260</v>
      </c>
      <c r="R53" s="72">
        <f>VLOOKUP(C53,'[2]1. MA DO'!$E$5:$AJ$1933,32,0)</f>
        <v>1.1299999999999999</v>
      </c>
      <c r="S53" s="28">
        <f t="shared" si="73"/>
        <v>240</v>
      </c>
      <c r="T53" s="28">
        <f t="shared" si="74"/>
        <v>220</v>
      </c>
      <c r="U53" s="28">
        <f t="shared" si="75"/>
        <v>200</v>
      </c>
      <c r="V53" s="28">
        <f t="shared" si="76"/>
        <v>170</v>
      </c>
      <c r="W53" s="114">
        <f t="shared" si="3"/>
        <v>600</v>
      </c>
      <c r="X53" s="114">
        <f t="shared" si="4"/>
        <v>400</v>
      </c>
      <c r="Y53" s="114">
        <f t="shared" si="5"/>
        <v>320</v>
      </c>
      <c r="Z53" s="114">
        <f t="shared" si="6"/>
        <v>240</v>
      </c>
      <c r="AA53" s="17">
        <f>'ĐẤT PNN'!U54</f>
        <v>0</v>
      </c>
      <c r="AB53" s="82">
        <f t="shared" si="77"/>
        <v>195</v>
      </c>
      <c r="AC53" s="82">
        <f t="shared" si="78"/>
        <v>180</v>
      </c>
      <c r="AD53" s="82">
        <f t="shared" si="79"/>
        <v>165</v>
      </c>
      <c r="AE53" s="82">
        <f t="shared" si="80"/>
        <v>150</v>
      </c>
      <c r="AF53" s="114">
        <f t="shared" si="8"/>
        <v>490</v>
      </c>
      <c r="AG53" s="114">
        <f t="shared" si="9"/>
        <v>320</v>
      </c>
      <c r="AH53" s="114">
        <f t="shared" si="10"/>
        <v>260</v>
      </c>
      <c r="AI53" s="114">
        <f t="shared" si="11"/>
        <v>210</v>
      </c>
      <c r="AL53" s="40">
        <f>'ĐẤT PNN'!I54-'ĐẤT NN'!P53</f>
        <v>40</v>
      </c>
    </row>
    <row r="54" spans="1:38" s="38" customFormat="1" ht="63" customHeight="1" x14ac:dyDescent="0.25">
      <c r="A54" s="26">
        <f t="shared" si="12"/>
        <v>49</v>
      </c>
      <c r="B54" s="26" t="str">
        <f>'ĐẤT PNN'!B55</f>
        <v>VT4*0,8</v>
      </c>
      <c r="C54" s="26" t="s">
        <v>65</v>
      </c>
      <c r="D54" s="18" t="s">
        <v>92</v>
      </c>
      <c r="E54" s="18" t="s">
        <v>84</v>
      </c>
      <c r="F54" s="18" t="s">
        <v>93</v>
      </c>
      <c r="G54" s="18" t="s">
        <v>87</v>
      </c>
      <c r="H54" s="135" t="str">
        <f t="shared" si="0"/>
        <v>Phường Xuân LậpTPLK3Vị trí 1240</v>
      </c>
      <c r="I54" s="129"/>
      <c r="J54" s="129"/>
      <c r="K54" s="173" t="str">
        <f>'ĐẤT PNN'!D55</f>
        <v>Các tuyến đường giao thông không đấu nối trực tiếp và thông ra Đường Xuân Bình - Xuân Lập đoạn từ Đường Võ Văn Tần đến Đường số 1 có hiện trạng là đường nhựa, bê tông xi măng:
- Có bề rộng từ ≥3m đến &lt;5m, cách đường giao thông &gt;600m.
- Có bề rộng &lt;3m, cách đường giao thông &gt; 200m.</v>
      </c>
      <c r="L54" s="174"/>
      <c r="M54" s="175"/>
      <c r="N54" s="110">
        <f t="shared" si="71"/>
        <v>170</v>
      </c>
      <c r="O54" s="110">
        <f t="shared" si="72"/>
        <v>150</v>
      </c>
      <c r="P54" s="110">
        <v>240</v>
      </c>
      <c r="Q54" s="110">
        <v>210</v>
      </c>
      <c r="R54" s="72">
        <f>VLOOKUP(C54,'[2]1. MA DO'!$E$5:$AJ$1933,32,0)</f>
        <v>1.1299999999999999</v>
      </c>
      <c r="S54" s="28">
        <f t="shared" si="73"/>
        <v>240</v>
      </c>
      <c r="T54" s="28">
        <f t="shared" si="74"/>
        <v>220</v>
      </c>
      <c r="U54" s="28">
        <f t="shared" si="75"/>
        <v>200</v>
      </c>
      <c r="V54" s="28">
        <f t="shared" si="76"/>
        <v>170</v>
      </c>
      <c r="W54" s="114">
        <f t="shared" si="3"/>
        <v>600</v>
      </c>
      <c r="X54" s="114">
        <f t="shared" si="4"/>
        <v>400</v>
      </c>
      <c r="Y54" s="114">
        <f t="shared" si="5"/>
        <v>320</v>
      </c>
      <c r="Z54" s="114">
        <f t="shared" si="6"/>
        <v>240</v>
      </c>
      <c r="AA54" s="17">
        <f>'ĐẤT PNN'!U55</f>
        <v>0</v>
      </c>
      <c r="AB54" s="82">
        <f t="shared" si="77"/>
        <v>195</v>
      </c>
      <c r="AC54" s="82">
        <f t="shared" si="78"/>
        <v>180</v>
      </c>
      <c r="AD54" s="82">
        <f t="shared" si="79"/>
        <v>165</v>
      </c>
      <c r="AE54" s="82">
        <f t="shared" si="80"/>
        <v>150</v>
      </c>
      <c r="AF54" s="114">
        <f t="shared" si="8"/>
        <v>490</v>
      </c>
      <c r="AG54" s="114">
        <f t="shared" si="9"/>
        <v>320</v>
      </c>
      <c r="AH54" s="114">
        <f t="shared" si="10"/>
        <v>260</v>
      </c>
      <c r="AI54" s="114">
        <f t="shared" si="11"/>
        <v>210</v>
      </c>
      <c r="AL54" s="40">
        <f>'ĐẤT PNN'!I55-'ĐẤT NN'!P54</f>
        <v>10</v>
      </c>
    </row>
    <row r="55" spans="1:38" s="38" customFormat="1" ht="63" x14ac:dyDescent="0.25">
      <c r="A55" s="26">
        <f t="shared" si="12"/>
        <v>50</v>
      </c>
      <c r="B55" s="26" t="str">
        <f>'ĐẤT PNN'!B56</f>
        <v>LK74DT</v>
      </c>
      <c r="C55" s="26" t="s">
        <v>36</v>
      </c>
      <c r="D55" s="18" t="s">
        <v>85</v>
      </c>
      <c r="E55" s="18" t="s">
        <v>84</v>
      </c>
      <c r="F55" s="18" t="s">
        <v>86</v>
      </c>
      <c r="G55" s="18" t="s">
        <v>87</v>
      </c>
      <c r="H55" s="135" t="str">
        <f t="shared" si="0"/>
        <v>Phường Xuân LậpTPLK3Vị trí 1240</v>
      </c>
      <c r="I55" s="132" t="s">
        <v>79</v>
      </c>
      <c r="J55" s="132" t="s">
        <v>80</v>
      </c>
      <c r="K55" s="27" t="str">
        <f>'ĐẤT PNN'!D56</f>
        <v>Đường số 1</v>
      </c>
      <c r="L55" s="27" t="str">
        <f>'ĐẤT PNN'!E56</f>
        <v>Quốc lộ 1</v>
      </c>
      <c r="M55" s="27" t="str">
        <f>'ĐẤT PNN'!F56</f>
        <v>Đường Xuân Lập - Bàu Sao</v>
      </c>
      <c r="N55" s="111">
        <f>S55</f>
        <v>240</v>
      </c>
      <c r="O55" s="56">
        <f>AB55</f>
        <v>195</v>
      </c>
      <c r="P55" s="113">
        <v>600</v>
      </c>
      <c r="Q55" s="113">
        <v>490</v>
      </c>
      <c r="R55" s="72">
        <f>VLOOKUP(C55,'[2]1. MA DO'!$E$5:$AJ$1933,32,0)</f>
        <v>1.17</v>
      </c>
      <c r="S55" s="70">
        <v>240</v>
      </c>
      <c r="T55" s="70">
        <v>220</v>
      </c>
      <c r="U55" s="70">
        <v>200</v>
      </c>
      <c r="V55" s="70">
        <v>170</v>
      </c>
      <c r="W55" s="114">
        <f t="shared" si="3"/>
        <v>600</v>
      </c>
      <c r="X55" s="114">
        <f t="shared" si="4"/>
        <v>400</v>
      </c>
      <c r="Y55" s="114">
        <f t="shared" si="5"/>
        <v>320</v>
      </c>
      <c r="Z55" s="114">
        <f t="shared" si="6"/>
        <v>240</v>
      </c>
      <c r="AA55" s="17">
        <f>'ĐẤT PNN'!U56</f>
        <v>0</v>
      </c>
      <c r="AB55" s="100">
        <v>195</v>
      </c>
      <c r="AC55" s="100">
        <v>180</v>
      </c>
      <c r="AD55" s="100">
        <v>165</v>
      </c>
      <c r="AE55" s="100">
        <v>150</v>
      </c>
      <c r="AF55" s="114">
        <f t="shared" si="8"/>
        <v>490</v>
      </c>
      <c r="AG55" s="114">
        <f t="shared" si="9"/>
        <v>320</v>
      </c>
      <c r="AH55" s="114">
        <f t="shared" si="10"/>
        <v>260</v>
      </c>
      <c r="AI55" s="114">
        <f t="shared" si="11"/>
        <v>210</v>
      </c>
      <c r="AL55" s="40">
        <f>'ĐẤT PNN'!I56-'ĐẤT NN'!P55</f>
        <v>900</v>
      </c>
    </row>
    <row r="56" spans="1:38" s="38" customFormat="1" ht="94.5" customHeight="1" x14ac:dyDescent="0.25">
      <c r="A56" s="26">
        <f t="shared" si="12"/>
        <v>51</v>
      </c>
      <c r="B56" s="26" t="str">
        <f>'ĐẤT PNN'!B57</f>
        <v>VT2</v>
      </c>
      <c r="C56" s="26" t="s">
        <v>36</v>
      </c>
      <c r="D56" s="18" t="s">
        <v>88</v>
      </c>
      <c r="E56" s="18" t="s">
        <v>84</v>
      </c>
      <c r="F56" s="18" t="s">
        <v>89</v>
      </c>
      <c r="G56" s="18" t="s">
        <v>87</v>
      </c>
      <c r="H56" s="135" t="str">
        <f t="shared" si="0"/>
        <v>Phường Xuân LậpTPLK3Vị trí 1240</v>
      </c>
      <c r="I56" s="129"/>
      <c r="J56" s="129"/>
      <c r="K56" s="173" t="str">
        <f>'ĐẤT PNN'!D57</f>
        <v>Các tuyến đường giao thông đấu nối trực tiếp ra Đường số 1 đoạn từ Quốc lộ 1 đến Đường Xuân Lập - Bàu Sao có hiện trạng là đường nhựa, bê tông xi măng:
- Có bề rộng ≥5m, cách đường giao thông ≤600m.
- Có bề rộng từ ≥3m đến &lt;5m, cách đường giao thông ≤400m.</v>
      </c>
      <c r="L56" s="174"/>
      <c r="M56" s="175"/>
      <c r="N56" s="110">
        <f t="shared" ref="N56:N61" si="81">IF(B56="VT2",T56,IF(B56="VT3",U56,IF(B56="VT2*0,8",T56,IF(B56="VT3*0,8",U56,V56))))</f>
        <v>220</v>
      </c>
      <c r="O56" s="110">
        <f t="shared" ref="O56:O61" si="82">IF(B56="VT2",AC56,IF(B56="VT3",AD56,IF(B56="VT2*0,8",AC56,IF(B56="VT3*0,8",AD56,AE56))))</f>
        <v>180</v>
      </c>
      <c r="P56" s="110">
        <v>400</v>
      </c>
      <c r="Q56" s="110">
        <v>320</v>
      </c>
      <c r="R56" s="72">
        <f>VLOOKUP(C56,'[2]1. MA DO'!$E$5:$AJ$1933,32,0)</f>
        <v>1.17</v>
      </c>
      <c r="S56" s="28">
        <f t="shared" ref="S56:S61" si="83">S55</f>
        <v>240</v>
      </c>
      <c r="T56" s="28">
        <f t="shared" ref="T56:T61" si="84">T55</f>
        <v>220</v>
      </c>
      <c r="U56" s="28">
        <f t="shared" ref="U56:U61" si="85">U55</f>
        <v>200</v>
      </c>
      <c r="V56" s="28">
        <f t="shared" ref="V56:V61" si="86">V55</f>
        <v>170</v>
      </c>
      <c r="W56" s="114">
        <f t="shared" si="3"/>
        <v>600</v>
      </c>
      <c r="X56" s="114">
        <f t="shared" si="4"/>
        <v>400</v>
      </c>
      <c r="Y56" s="114">
        <f t="shared" si="5"/>
        <v>320</v>
      </c>
      <c r="Z56" s="114">
        <f t="shared" si="6"/>
        <v>240</v>
      </c>
      <c r="AA56" s="17">
        <f>'ĐẤT PNN'!U57</f>
        <v>0</v>
      </c>
      <c r="AB56" s="82">
        <f t="shared" ref="AB56:AB61" si="87">AB55</f>
        <v>195</v>
      </c>
      <c r="AC56" s="82">
        <f t="shared" ref="AC56:AC61" si="88">AC55</f>
        <v>180</v>
      </c>
      <c r="AD56" s="82">
        <f t="shared" ref="AD56:AD61" si="89">AD55</f>
        <v>165</v>
      </c>
      <c r="AE56" s="82">
        <f t="shared" ref="AE56:AE61" si="90">AE55</f>
        <v>150</v>
      </c>
      <c r="AF56" s="114">
        <f t="shared" si="8"/>
        <v>490</v>
      </c>
      <c r="AG56" s="114">
        <f t="shared" si="9"/>
        <v>320</v>
      </c>
      <c r="AH56" s="114">
        <f t="shared" si="10"/>
        <v>260</v>
      </c>
      <c r="AI56" s="114">
        <f t="shared" si="11"/>
        <v>210</v>
      </c>
      <c r="AL56" s="40">
        <f>'ĐẤT PNN'!I57-'ĐẤT NN'!P56</f>
        <v>380</v>
      </c>
    </row>
    <row r="57" spans="1:38" s="38" customFormat="1" ht="110.25" customHeight="1" x14ac:dyDescent="0.25">
      <c r="A57" s="26">
        <f t="shared" si="12"/>
        <v>52</v>
      </c>
      <c r="B57" s="26" t="str">
        <f>'ĐẤT PNN'!B58</f>
        <v>VT3</v>
      </c>
      <c r="C57" s="26" t="s">
        <v>36</v>
      </c>
      <c r="D57" s="18" t="s">
        <v>90</v>
      </c>
      <c r="E57" s="18" t="s">
        <v>84</v>
      </c>
      <c r="F57" s="18" t="s">
        <v>91</v>
      </c>
      <c r="G57" s="18" t="s">
        <v>87</v>
      </c>
      <c r="H57" s="135" t="str">
        <f t="shared" si="0"/>
        <v>Phường Xuân LậpTPLK3Vị trí 1240</v>
      </c>
      <c r="I57" s="129"/>
      <c r="J57" s="129"/>
      <c r="K57" s="173" t="str">
        <f>'ĐẤT PNN'!D58</f>
        <v>Các tuyến đường giao thông đấu nối trực tiếp ra Đường số 1 đoạn từ Quốc lộ 1 đến Đường Xuân Lập - Bàu Sao có hiện trạng là đường nhựa, bê tông xi măng:
- Có bề rộng ≥5m, cách đường giao thông &gt;600m.
- Có bề rộng từ ≥3m đến &lt;5m, cách đường giao thông từ &gt;400m đến ≤600m.
- Có bề rộng &lt;3m, cách đường giao thông ≤200m.</v>
      </c>
      <c r="L57" s="174"/>
      <c r="M57" s="175"/>
      <c r="N57" s="110">
        <f t="shared" si="81"/>
        <v>200</v>
      </c>
      <c r="O57" s="110">
        <f t="shared" si="82"/>
        <v>165</v>
      </c>
      <c r="P57" s="110">
        <v>320</v>
      </c>
      <c r="Q57" s="110">
        <v>260</v>
      </c>
      <c r="R57" s="72">
        <f>VLOOKUP(C57,'[2]1. MA DO'!$E$5:$AJ$1933,32,0)</f>
        <v>1.17</v>
      </c>
      <c r="S57" s="28">
        <f t="shared" si="83"/>
        <v>240</v>
      </c>
      <c r="T57" s="28">
        <f t="shared" si="84"/>
        <v>220</v>
      </c>
      <c r="U57" s="28">
        <f t="shared" si="85"/>
        <v>200</v>
      </c>
      <c r="V57" s="28">
        <f t="shared" si="86"/>
        <v>170</v>
      </c>
      <c r="W57" s="114">
        <f t="shared" si="3"/>
        <v>600</v>
      </c>
      <c r="X57" s="114">
        <f t="shared" si="4"/>
        <v>400</v>
      </c>
      <c r="Y57" s="114">
        <f t="shared" si="5"/>
        <v>320</v>
      </c>
      <c r="Z57" s="114">
        <f t="shared" si="6"/>
        <v>240</v>
      </c>
      <c r="AA57" s="17">
        <f>'ĐẤT PNN'!U58</f>
        <v>0</v>
      </c>
      <c r="AB57" s="82">
        <f t="shared" si="87"/>
        <v>195</v>
      </c>
      <c r="AC57" s="82">
        <f t="shared" si="88"/>
        <v>180</v>
      </c>
      <c r="AD57" s="82">
        <f t="shared" si="89"/>
        <v>165</v>
      </c>
      <c r="AE57" s="82">
        <f t="shared" si="90"/>
        <v>150</v>
      </c>
      <c r="AF57" s="114">
        <f t="shared" si="8"/>
        <v>490</v>
      </c>
      <c r="AG57" s="114">
        <f t="shared" si="9"/>
        <v>320</v>
      </c>
      <c r="AH57" s="114">
        <f t="shared" si="10"/>
        <v>260</v>
      </c>
      <c r="AI57" s="114">
        <f t="shared" si="11"/>
        <v>210</v>
      </c>
      <c r="AL57" s="40">
        <f>'ĐẤT PNN'!I58-'ĐẤT NN'!P57</f>
        <v>230</v>
      </c>
    </row>
    <row r="58" spans="1:38" s="38" customFormat="1" ht="63" customHeight="1" x14ac:dyDescent="0.25">
      <c r="A58" s="26">
        <f t="shared" si="12"/>
        <v>53</v>
      </c>
      <c r="B58" s="26" t="str">
        <f>'ĐẤT PNN'!B59</f>
        <v>VT4</v>
      </c>
      <c r="C58" s="26" t="s">
        <v>36</v>
      </c>
      <c r="D58" s="18" t="s">
        <v>92</v>
      </c>
      <c r="E58" s="18" t="s">
        <v>84</v>
      </c>
      <c r="F58" s="18" t="s">
        <v>93</v>
      </c>
      <c r="G58" s="18" t="s">
        <v>87</v>
      </c>
      <c r="H58" s="135" t="str">
        <f t="shared" si="0"/>
        <v>Phường Xuân LậpTPLK3Vị trí 1240</v>
      </c>
      <c r="I58" s="129"/>
      <c r="J58" s="129"/>
      <c r="K58" s="173" t="str">
        <f>'ĐẤT PNN'!D59</f>
        <v>Các tuyến đường giao thông đấu nối trực tiếp ra Đường số 1 đoạn từ Quốc lộ 1 đến Đường Xuân Lập - Bàu Sao có hiện trạng là đường nhựa, bê tông xi măng:
- Có bề rộng từ ≥3m đến &lt;5m, cách đường giao thông &gt;600m.
- Có bề rộng &lt;3m, cách đường giao thông &gt;200m.</v>
      </c>
      <c r="L58" s="174"/>
      <c r="M58" s="175"/>
      <c r="N58" s="110">
        <f t="shared" si="81"/>
        <v>170</v>
      </c>
      <c r="O58" s="110">
        <f t="shared" si="82"/>
        <v>150</v>
      </c>
      <c r="P58" s="110">
        <v>240</v>
      </c>
      <c r="Q58" s="110">
        <v>210</v>
      </c>
      <c r="R58" s="72">
        <f>VLOOKUP(C58,'[2]1. MA DO'!$E$5:$AJ$1933,32,0)</f>
        <v>1.17</v>
      </c>
      <c r="S58" s="28">
        <f t="shared" si="83"/>
        <v>240</v>
      </c>
      <c r="T58" s="28">
        <f t="shared" si="84"/>
        <v>220</v>
      </c>
      <c r="U58" s="28">
        <f t="shared" si="85"/>
        <v>200</v>
      </c>
      <c r="V58" s="28">
        <f t="shared" si="86"/>
        <v>170</v>
      </c>
      <c r="W58" s="114">
        <f t="shared" si="3"/>
        <v>600</v>
      </c>
      <c r="X58" s="114">
        <f t="shared" si="4"/>
        <v>400</v>
      </c>
      <c r="Y58" s="114">
        <f t="shared" si="5"/>
        <v>320</v>
      </c>
      <c r="Z58" s="114">
        <f t="shared" si="6"/>
        <v>240</v>
      </c>
      <c r="AA58" s="17">
        <f>'ĐẤT PNN'!U59</f>
        <v>0</v>
      </c>
      <c r="AB58" s="82">
        <f t="shared" si="87"/>
        <v>195</v>
      </c>
      <c r="AC58" s="82">
        <f t="shared" si="88"/>
        <v>180</v>
      </c>
      <c r="AD58" s="82">
        <f t="shared" si="89"/>
        <v>165</v>
      </c>
      <c r="AE58" s="82">
        <f t="shared" si="90"/>
        <v>150</v>
      </c>
      <c r="AF58" s="114">
        <f t="shared" si="8"/>
        <v>490</v>
      </c>
      <c r="AG58" s="114">
        <f t="shared" si="9"/>
        <v>320</v>
      </c>
      <c r="AH58" s="114">
        <f t="shared" si="10"/>
        <v>260</v>
      </c>
      <c r="AI58" s="114">
        <f t="shared" si="11"/>
        <v>210</v>
      </c>
      <c r="AL58" s="40">
        <f>'ĐẤT PNN'!I59-'ĐẤT NN'!P58</f>
        <v>110</v>
      </c>
    </row>
    <row r="59" spans="1:38" s="38" customFormat="1" ht="94.5" customHeight="1" x14ac:dyDescent="0.25">
      <c r="A59" s="26">
        <f t="shared" si="12"/>
        <v>54</v>
      </c>
      <c r="B59" s="26" t="str">
        <f>'ĐẤT PNN'!B60</f>
        <v>VT2*0,8</v>
      </c>
      <c r="C59" s="26" t="s">
        <v>36</v>
      </c>
      <c r="D59" s="18" t="s">
        <v>88</v>
      </c>
      <c r="E59" s="18" t="s">
        <v>84</v>
      </c>
      <c r="F59" s="18" t="s">
        <v>89</v>
      </c>
      <c r="G59" s="18" t="s">
        <v>87</v>
      </c>
      <c r="H59" s="135" t="str">
        <f t="shared" si="0"/>
        <v>Phường Xuân LậpTPLK3Vị trí 1240</v>
      </c>
      <c r="I59" s="129"/>
      <c r="J59" s="129"/>
      <c r="K59" s="173" t="str">
        <f>'ĐẤT PNN'!D60</f>
        <v>Các tuyến đường giao thông không đấu nối trực tiếp và thông ra Đường số 1 đoạn từ Quốc lộ 1 đến Đường Xuân Lập - Bàu Sao có hiện trạng là đường nhựa, bê tông xi măng:
- Có bề rộng ≥5m, cách đường giao thông ≤600m.
- Có bề rộng từ ≥3m đến &lt;5m, cách đường giao thông ≤400m.</v>
      </c>
      <c r="L59" s="174"/>
      <c r="M59" s="175"/>
      <c r="N59" s="110">
        <f t="shared" si="81"/>
        <v>220</v>
      </c>
      <c r="O59" s="110">
        <f t="shared" si="82"/>
        <v>180</v>
      </c>
      <c r="P59" s="110">
        <v>400</v>
      </c>
      <c r="Q59" s="110">
        <v>320</v>
      </c>
      <c r="R59" s="72">
        <f>VLOOKUP(C59,'[2]1. MA DO'!$E$5:$AJ$1933,32,0)</f>
        <v>1.17</v>
      </c>
      <c r="S59" s="28">
        <f t="shared" si="83"/>
        <v>240</v>
      </c>
      <c r="T59" s="28">
        <f t="shared" si="84"/>
        <v>220</v>
      </c>
      <c r="U59" s="28">
        <f t="shared" si="85"/>
        <v>200</v>
      </c>
      <c r="V59" s="28">
        <f t="shared" si="86"/>
        <v>170</v>
      </c>
      <c r="W59" s="114">
        <f t="shared" si="3"/>
        <v>600</v>
      </c>
      <c r="X59" s="114">
        <f t="shared" si="4"/>
        <v>400</v>
      </c>
      <c r="Y59" s="114">
        <f t="shared" si="5"/>
        <v>320</v>
      </c>
      <c r="Z59" s="114">
        <f t="shared" si="6"/>
        <v>240</v>
      </c>
      <c r="AA59" s="17">
        <f>'ĐẤT PNN'!U60</f>
        <v>0</v>
      </c>
      <c r="AB59" s="82">
        <f t="shared" si="87"/>
        <v>195</v>
      </c>
      <c r="AC59" s="82">
        <f t="shared" si="88"/>
        <v>180</v>
      </c>
      <c r="AD59" s="82">
        <f t="shared" si="89"/>
        <v>165</v>
      </c>
      <c r="AE59" s="82">
        <f t="shared" si="90"/>
        <v>150</v>
      </c>
      <c r="AF59" s="114">
        <f t="shared" si="8"/>
        <v>490</v>
      </c>
      <c r="AG59" s="114">
        <f t="shared" si="9"/>
        <v>320</v>
      </c>
      <c r="AH59" s="114">
        <f t="shared" si="10"/>
        <v>260</v>
      </c>
      <c r="AI59" s="114">
        <f t="shared" si="11"/>
        <v>210</v>
      </c>
      <c r="AL59" s="40">
        <f>'ĐẤT PNN'!I60-'ĐẤT NN'!P59</f>
        <v>320</v>
      </c>
    </row>
    <row r="60" spans="1:38" s="38" customFormat="1" ht="94.5" customHeight="1" x14ac:dyDescent="0.25">
      <c r="A60" s="26">
        <f t="shared" si="12"/>
        <v>55</v>
      </c>
      <c r="B60" s="26" t="str">
        <f>'ĐẤT PNN'!B61</f>
        <v>VT3*0,8</v>
      </c>
      <c r="C60" s="26" t="s">
        <v>36</v>
      </c>
      <c r="D60" s="18" t="s">
        <v>90</v>
      </c>
      <c r="E60" s="18" t="s">
        <v>84</v>
      </c>
      <c r="F60" s="18" t="s">
        <v>91</v>
      </c>
      <c r="G60" s="18" t="s">
        <v>87</v>
      </c>
      <c r="H60" s="135" t="str">
        <f t="shared" si="0"/>
        <v>Phường Xuân LậpTPLK3Vị trí 1240</v>
      </c>
      <c r="I60" s="129"/>
      <c r="J60" s="129"/>
      <c r="K60" s="173" t="str">
        <f>'ĐẤT PNN'!D61</f>
        <v>Các tuyến đường giao thông không đấu nối trực tiếp và thông ra Đường số 1 đoạn từ Quốc lộ 1 đến Đường Xuân Lập - Bàu Sao có hiện trạng là đường nhựa, bê tông xi măng:
- Có bề rộng ≥5m, cách đường giao thông &gt;600m.
- Có bề rộng từ ≥3m đến &lt;5m, cách đường giao thông từ &gt;400m đến ≤600m.
- Có bề rộng &lt;3m, cách đường giao thông ≤200m.</v>
      </c>
      <c r="L60" s="174"/>
      <c r="M60" s="175"/>
      <c r="N60" s="110">
        <f t="shared" si="81"/>
        <v>200</v>
      </c>
      <c r="O60" s="110">
        <f t="shared" si="82"/>
        <v>165</v>
      </c>
      <c r="P60" s="110">
        <v>320</v>
      </c>
      <c r="Q60" s="110">
        <v>260</v>
      </c>
      <c r="R60" s="72">
        <f>VLOOKUP(C60,'[2]1. MA DO'!$E$5:$AJ$1933,32,0)</f>
        <v>1.17</v>
      </c>
      <c r="S60" s="28">
        <f t="shared" si="83"/>
        <v>240</v>
      </c>
      <c r="T60" s="28">
        <f t="shared" si="84"/>
        <v>220</v>
      </c>
      <c r="U60" s="28">
        <f t="shared" si="85"/>
        <v>200</v>
      </c>
      <c r="V60" s="28">
        <f t="shared" si="86"/>
        <v>170</v>
      </c>
      <c r="W60" s="114">
        <f t="shared" si="3"/>
        <v>600</v>
      </c>
      <c r="X60" s="114">
        <f t="shared" si="4"/>
        <v>400</v>
      </c>
      <c r="Y60" s="114">
        <f t="shared" si="5"/>
        <v>320</v>
      </c>
      <c r="Z60" s="114">
        <f t="shared" si="6"/>
        <v>240</v>
      </c>
      <c r="AA60" s="17">
        <f>'ĐẤT PNN'!U61</f>
        <v>0</v>
      </c>
      <c r="AB60" s="82">
        <f t="shared" si="87"/>
        <v>195</v>
      </c>
      <c r="AC60" s="82">
        <f t="shared" si="88"/>
        <v>180</v>
      </c>
      <c r="AD60" s="82">
        <f t="shared" si="89"/>
        <v>165</v>
      </c>
      <c r="AE60" s="82">
        <f t="shared" si="90"/>
        <v>150</v>
      </c>
      <c r="AF60" s="114">
        <f t="shared" si="8"/>
        <v>490</v>
      </c>
      <c r="AG60" s="114">
        <f t="shared" si="9"/>
        <v>320</v>
      </c>
      <c r="AH60" s="114">
        <f t="shared" si="10"/>
        <v>260</v>
      </c>
      <c r="AI60" s="114">
        <f t="shared" si="11"/>
        <v>210</v>
      </c>
      <c r="AL60" s="40">
        <f>'ĐẤT PNN'!I61-'ĐẤT NN'!P60</f>
        <v>170</v>
      </c>
    </row>
    <row r="61" spans="1:38" s="38" customFormat="1" ht="63" customHeight="1" x14ac:dyDescent="0.25">
      <c r="A61" s="26">
        <f t="shared" si="12"/>
        <v>56</v>
      </c>
      <c r="B61" s="26" t="str">
        <f>'ĐẤT PNN'!B62</f>
        <v>VT4*0,8</v>
      </c>
      <c r="C61" s="26" t="s">
        <v>36</v>
      </c>
      <c r="D61" s="18" t="s">
        <v>92</v>
      </c>
      <c r="E61" s="18" t="s">
        <v>84</v>
      </c>
      <c r="F61" s="18" t="s">
        <v>93</v>
      </c>
      <c r="G61" s="18" t="s">
        <v>87</v>
      </c>
      <c r="H61" s="135" t="str">
        <f t="shared" si="0"/>
        <v>Phường Xuân LậpTPLK3Vị trí 1240</v>
      </c>
      <c r="I61" s="129"/>
      <c r="J61" s="129"/>
      <c r="K61" s="173" t="str">
        <f>'ĐẤT PNN'!D62</f>
        <v>Các tuyến đường giao thông không đấu nối trực tiếp và thông ra Đường số 1 đoạn từ Quốc lộ 1 đến Đường Xuân Lập - Bàu Sao có hiện trạng là đường nhựa, bê tông xi măng:
- Có bề rộng từ ≥3m đến &lt;5m, cách đường giao thông &gt;600m.
- Có bề rộng &lt;3m, cách đường giao thông &gt; 200m.</v>
      </c>
      <c r="L61" s="174"/>
      <c r="M61" s="175"/>
      <c r="N61" s="110">
        <f t="shared" si="81"/>
        <v>170</v>
      </c>
      <c r="O61" s="110">
        <f t="shared" si="82"/>
        <v>150</v>
      </c>
      <c r="P61" s="110">
        <v>240</v>
      </c>
      <c r="Q61" s="110">
        <v>210</v>
      </c>
      <c r="R61" s="72">
        <f>VLOOKUP(C61,'[2]1. MA DO'!$E$5:$AJ$1933,32,0)</f>
        <v>1.17</v>
      </c>
      <c r="S61" s="28">
        <f t="shared" si="83"/>
        <v>240</v>
      </c>
      <c r="T61" s="28">
        <f t="shared" si="84"/>
        <v>220</v>
      </c>
      <c r="U61" s="28">
        <f t="shared" si="85"/>
        <v>200</v>
      </c>
      <c r="V61" s="28">
        <f t="shared" si="86"/>
        <v>170</v>
      </c>
      <c r="W61" s="114">
        <f t="shared" si="3"/>
        <v>600</v>
      </c>
      <c r="X61" s="114">
        <f t="shared" si="4"/>
        <v>400</v>
      </c>
      <c r="Y61" s="114">
        <f t="shared" si="5"/>
        <v>320</v>
      </c>
      <c r="Z61" s="114">
        <f t="shared" si="6"/>
        <v>240</v>
      </c>
      <c r="AA61" s="17">
        <f>'ĐẤT PNN'!U62</f>
        <v>0</v>
      </c>
      <c r="AB61" s="82">
        <f t="shared" si="87"/>
        <v>195</v>
      </c>
      <c r="AC61" s="82">
        <f t="shared" si="88"/>
        <v>180</v>
      </c>
      <c r="AD61" s="82">
        <f t="shared" si="89"/>
        <v>165</v>
      </c>
      <c r="AE61" s="82">
        <f t="shared" si="90"/>
        <v>150</v>
      </c>
      <c r="AF61" s="114">
        <f t="shared" si="8"/>
        <v>490</v>
      </c>
      <c r="AG61" s="114">
        <f t="shared" si="9"/>
        <v>320</v>
      </c>
      <c r="AH61" s="114">
        <f t="shared" si="10"/>
        <v>260</v>
      </c>
      <c r="AI61" s="114">
        <f t="shared" si="11"/>
        <v>210</v>
      </c>
      <c r="AL61" s="40">
        <f>'ĐẤT PNN'!I62-'ĐẤT NN'!P61</f>
        <v>80</v>
      </c>
    </row>
    <row r="62" spans="1:38" s="38" customFormat="1" ht="63" x14ac:dyDescent="0.25">
      <c r="A62" s="26">
        <f t="shared" si="12"/>
        <v>57</v>
      </c>
      <c r="B62" s="26" t="str">
        <f>'ĐẤT PNN'!B63</f>
        <v>LK83DT_D1</v>
      </c>
      <c r="C62" s="26" t="s">
        <v>39</v>
      </c>
      <c r="D62" s="18" t="s">
        <v>85</v>
      </c>
      <c r="E62" s="18" t="s">
        <v>84</v>
      </c>
      <c r="F62" s="18" t="s">
        <v>86</v>
      </c>
      <c r="G62" s="18" t="s">
        <v>87</v>
      </c>
      <c r="H62" s="135" t="str">
        <f t="shared" si="0"/>
        <v>Phường Xuân LậpTPLK3Vị trí 1240</v>
      </c>
      <c r="I62" s="132" t="s">
        <v>79</v>
      </c>
      <c r="J62" s="132" t="s">
        <v>80</v>
      </c>
      <c r="K62" s="27" t="str">
        <f>'ĐẤT PNN'!D63</f>
        <v>Đường Xuân Lập - Bàu Sao</v>
      </c>
      <c r="L62" s="27" t="str">
        <f>'ĐẤT PNN'!E63</f>
        <v>Đường Số 1</v>
      </c>
      <c r="M62" s="27" t="str">
        <f>'ĐẤT PNN'!F63</f>
        <v>Đường số 1 vào 500m</v>
      </c>
      <c r="N62" s="111">
        <f>S62</f>
        <v>240</v>
      </c>
      <c r="O62" s="56">
        <f>AB62</f>
        <v>195</v>
      </c>
      <c r="P62" s="113">
        <v>600</v>
      </c>
      <c r="Q62" s="113">
        <v>490</v>
      </c>
      <c r="R62" s="72">
        <f>VLOOKUP(C62,'[2]1. MA DO'!$E$5:$AJ$1933,32,0)</f>
        <v>1.1299999999999999</v>
      </c>
      <c r="S62" s="70">
        <v>240</v>
      </c>
      <c r="T62" s="70">
        <v>220</v>
      </c>
      <c r="U62" s="70">
        <v>200</v>
      </c>
      <c r="V62" s="70">
        <v>170</v>
      </c>
      <c r="W62" s="114">
        <f t="shared" si="3"/>
        <v>600</v>
      </c>
      <c r="X62" s="114">
        <f t="shared" si="4"/>
        <v>400</v>
      </c>
      <c r="Y62" s="114">
        <f t="shared" si="5"/>
        <v>320</v>
      </c>
      <c r="Z62" s="114">
        <f t="shared" si="6"/>
        <v>240</v>
      </c>
      <c r="AA62" s="17">
        <f>'ĐẤT PNN'!U63</f>
        <v>0</v>
      </c>
      <c r="AB62" s="100">
        <v>195</v>
      </c>
      <c r="AC62" s="100">
        <v>180</v>
      </c>
      <c r="AD62" s="100">
        <v>165</v>
      </c>
      <c r="AE62" s="100">
        <v>150</v>
      </c>
      <c r="AF62" s="114">
        <f t="shared" si="8"/>
        <v>490</v>
      </c>
      <c r="AG62" s="114">
        <f t="shared" si="9"/>
        <v>320</v>
      </c>
      <c r="AH62" s="114">
        <f t="shared" si="10"/>
        <v>260</v>
      </c>
      <c r="AI62" s="114">
        <f t="shared" si="11"/>
        <v>210</v>
      </c>
      <c r="AL62" s="40">
        <f>'ĐẤT PNN'!I63-'ĐẤT NN'!P62</f>
        <v>500</v>
      </c>
    </row>
    <row r="63" spans="1:38" s="38" customFormat="1" ht="94.5" customHeight="1" x14ac:dyDescent="0.25">
      <c r="A63" s="26">
        <f t="shared" si="12"/>
        <v>58</v>
      </c>
      <c r="B63" s="26" t="str">
        <f>'ĐẤT PNN'!B64</f>
        <v>VT2</v>
      </c>
      <c r="C63" s="26" t="s">
        <v>39</v>
      </c>
      <c r="D63" s="18" t="s">
        <v>88</v>
      </c>
      <c r="E63" s="18" t="s">
        <v>84</v>
      </c>
      <c r="F63" s="18" t="s">
        <v>89</v>
      </c>
      <c r="G63" s="18" t="s">
        <v>87</v>
      </c>
      <c r="H63" s="135" t="str">
        <f t="shared" si="0"/>
        <v>Phường Xuân LậpTPLK3Vị trí 1240</v>
      </c>
      <c r="I63" s="129"/>
      <c r="J63" s="129"/>
      <c r="K63" s="173" t="str">
        <f>'ĐẤT PNN'!D64</f>
        <v>Các tuyến đường giao thông đấu nối trực tiếp ra Đường Xuân Lập - Bàu Sao đoạn từ Đường Số 1 đến Đường số 1 vào 500m có hiện trạng là đường nhựa, bê tông xi măng:
- Có bề rộng ≥5m, cách đường giao thông ≤600m.
- Có bề rộng từ ≥3m đến &lt;5m, cách đường giao thông ≤400m.</v>
      </c>
      <c r="L63" s="174"/>
      <c r="M63" s="175"/>
      <c r="N63" s="110">
        <f t="shared" ref="N63:N68" si="91">IF(B63="VT2",T63,IF(B63="VT3",U63,IF(B63="VT2*0,8",T63,IF(B63="VT3*0,8",U63,V63))))</f>
        <v>220</v>
      </c>
      <c r="O63" s="110">
        <f t="shared" ref="O63:O68" si="92">IF(B63="VT2",AC63,IF(B63="VT3",AD63,IF(B63="VT2*0,8",AC63,IF(B63="VT3*0,8",AD63,AE63))))</f>
        <v>180</v>
      </c>
      <c r="P63" s="110">
        <v>400</v>
      </c>
      <c r="Q63" s="110">
        <v>320</v>
      </c>
      <c r="R63" s="72">
        <f>VLOOKUP(C63,'[2]1. MA DO'!$E$5:$AJ$1933,32,0)</f>
        <v>1.1299999999999999</v>
      </c>
      <c r="S63" s="28">
        <f t="shared" ref="S63:S68" si="93">S62</f>
        <v>240</v>
      </c>
      <c r="T63" s="28">
        <f t="shared" ref="T63:T68" si="94">T62</f>
        <v>220</v>
      </c>
      <c r="U63" s="28">
        <f t="shared" ref="U63:U68" si="95">U62</f>
        <v>200</v>
      </c>
      <c r="V63" s="28">
        <f t="shared" ref="V63:V68" si="96">V62</f>
        <v>170</v>
      </c>
      <c r="W63" s="114">
        <f t="shared" si="3"/>
        <v>600</v>
      </c>
      <c r="X63" s="114">
        <f t="shared" si="4"/>
        <v>400</v>
      </c>
      <c r="Y63" s="114">
        <f t="shared" si="5"/>
        <v>320</v>
      </c>
      <c r="Z63" s="114">
        <f t="shared" si="6"/>
        <v>240</v>
      </c>
      <c r="AA63" s="17">
        <f>'ĐẤT PNN'!U64</f>
        <v>0</v>
      </c>
      <c r="AB63" s="82">
        <f t="shared" ref="AB63:AB68" si="97">AB62</f>
        <v>195</v>
      </c>
      <c r="AC63" s="82">
        <f t="shared" ref="AC63:AC68" si="98">AC62</f>
        <v>180</v>
      </c>
      <c r="AD63" s="82">
        <f t="shared" ref="AD63:AD68" si="99">AD62</f>
        <v>165</v>
      </c>
      <c r="AE63" s="82">
        <f t="shared" ref="AE63:AE68" si="100">AE62</f>
        <v>150</v>
      </c>
      <c r="AF63" s="114">
        <f t="shared" si="8"/>
        <v>490</v>
      </c>
      <c r="AG63" s="114">
        <f t="shared" si="9"/>
        <v>320</v>
      </c>
      <c r="AH63" s="114">
        <f t="shared" si="10"/>
        <v>260</v>
      </c>
      <c r="AI63" s="114">
        <f t="shared" si="11"/>
        <v>210</v>
      </c>
      <c r="AL63" s="40">
        <f>'ĐẤT PNN'!I64-'ĐẤT NN'!P63</f>
        <v>320</v>
      </c>
    </row>
    <row r="64" spans="1:38" s="38" customFormat="1" ht="110.25" customHeight="1" x14ac:dyDescent="0.25">
      <c r="A64" s="26">
        <f t="shared" si="12"/>
        <v>59</v>
      </c>
      <c r="B64" s="26" t="str">
        <f>'ĐẤT PNN'!B65</f>
        <v>VT3</v>
      </c>
      <c r="C64" s="26" t="s">
        <v>39</v>
      </c>
      <c r="D64" s="18" t="s">
        <v>90</v>
      </c>
      <c r="E64" s="18" t="s">
        <v>84</v>
      </c>
      <c r="F64" s="18" t="s">
        <v>91</v>
      </c>
      <c r="G64" s="18" t="s">
        <v>87</v>
      </c>
      <c r="H64" s="135" t="str">
        <f t="shared" si="0"/>
        <v>Phường Xuân LậpTPLK3Vị trí 1240</v>
      </c>
      <c r="I64" s="129"/>
      <c r="J64" s="129"/>
      <c r="K64" s="173" t="str">
        <f>'ĐẤT PNN'!D65</f>
        <v>Các tuyến đường giao thông đấu nối trực tiếp ra Đường Xuân Lập - Bàu Sao đoạn từ Đường Số 1 đến Đường số 1 vào 500m có hiện trạng là đường nhựa, bê tông xi măng:
- Có bề rộng ≥5m, cách đường giao thông &gt;600m.
- Có bề rộng từ ≥3m đến &lt;5m, cách đường giao thông từ &gt;400m đến ≤600m.
- Có bề rộng &lt;3m, cách đường giao thông ≤200m.</v>
      </c>
      <c r="L64" s="174"/>
      <c r="M64" s="175"/>
      <c r="N64" s="110">
        <f t="shared" si="91"/>
        <v>200</v>
      </c>
      <c r="O64" s="110">
        <f t="shared" si="92"/>
        <v>165</v>
      </c>
      <c r="P64" s="110">
        <v>320</v>
      </c>
      <c r="Q64" s="110">
        <v>260</v>
      </c>
      <c r="R64" s="72">
        <f>VLOOKUP(C64,'[2]1. MA DO'!$E$5:$AJ$1933,32,0)</f>
        <v>1.1299999999999999</v>
      </c>
      <c r="S64" s="28">
        <f t="shared" si="93"/>
        <v>240</v>
      </c>
      <c r="T64" s="28">
        <f t="shared" si="94"/>
        <v>220</v>
      </c>
      <c r="U64" s="28">
        <f t="shared" si="95"/>
        <v>200</v>
      </c>
      <c r="V64" s="28">
        <f t="shared" si="96"/>
        <v>170</v>
      </c>
      <c r="W64" s="114">
        <f t="shared" si="3"/>
        <v>600</v>
      </c>
      <c r="X64" s="114">
        <f t="shared" si="4"/>
        <v>400</v>
      </c>
      <c r="Y64" s="114">
        <f t="shared" si="5"/>
        <v>320</v>
      </c>
      <c r="Z64" s="114">
        <f t="shared" si="6"/>
        <v>240</v>
      </c>
      <c r="AA64" s="17">
        <f>'ĐẤT PNN'!U65</f>
        <v>0</v>
      </c>
      <c r="AB64" s="82">
        <f t="shared" si="97"/>
        <v>195</v>
      </c>
      <c r="AC64" s="82">
        <f t="shared" si="98"/>
        <v>180</v>
      </c>
      <c r="AD64" s="82">
        <f t="shared" si="99"/>
        <v>165</v>
      </c>
      <c r="AE64" s="82">
        <f t="shared" si="100"/>
        <v>150</v>
      </c>
      <c r="AF64" s="114">
        <f t="shared" si="8"/>
        <v>490</v>
      </c>
      <c r="AG64" s="114">
        <f t="shared" si="9"/>
        <v>320</v>
      </c>
      <c r="AH64" s="114">
        <f t="shared" si="10"/>
        <v>260</v>
      </c>
      <c r="AI64" s="114">
        <f t="shared" si="11"/>
        <v>210</v>
      </c>
      <c r="AL64" s="40">
        <f>'ĐẤT PNN'!I65-'ĐẤT NN'!P64</f>
        <v>150</v>
      </c>
    </row>
    <row r="65" spans="1:38" s="38" customFormat="1" ht="63" customHeight="1" x14ac:dyDescent="0.25">
      <c r="A65" s="26">
        <f t="shared" si="12"/>
        <v>60</v>
      </c>
      <c r="B65" s="26" t="str">
        <f>'ĐẤT PNN'!B66</f>
        <v>VT4</v>
      </c>
      <c r="C65" s="26" t="s">
        <v>39</v>
      </c>
      <c r="D65" s="18" t="s">
        <v>92</v>
      </c>
      <c r="E65" s="18" t="s">
        <v>84</v>
      </c>
      <c r="F65" s="18" t="s">
        <v>93</v>
      </c>
      <c r="G65" s="18" t="s">
        <v>87</v>
      </c>
      <c r="H65" s="135" t="str">
        <f t="shared" si="0"/>
        <v>Phường Xuân LậpTPLK3Vị trí 1240</v>
      </c>
      <c r="I65" s="129"/>
      <c r="J65" s="129"/>
      <c r="K65" s="173" t="str">
        <f>'ĐẤT PNN'!D66</f>
        <v>Các tuyến đường giao thông đấu nối trực tiếp ra Đường Xuân Lập - Bàu Sao đoạn từ Đường Số 1 đến Đường số 1 vào 500m có hiện trạng là đường nhựa, bê tông xi măng:
- Có bề rộng từ ≥3m đến &lt;5m, cách đường giao thông &gt;600m.
- Có bề rộng &lt;3m, cách đường giao thông &gt;200m.</v>
      </c>
      <c r="L65" s="174"/>
      <c r="M65" s="175"/>
      <c r="N65" s="110">
        <f t="shared" si="91"/>
        <v>170</v>
      </c>
      <c r="O65" s="110">
        <f t="shared" si="92"/>
        <v>150</v>
      </c>
      <c r="P65" s="110">
        <v>240</v>
      </c>
      <c r="Q65" s="110">
        <v>210</v>
      </c>
      <c r="R65" s="72">
        <f>VLOOKUP(C65,'[2]1. MA DO'!$E$5:$AJ$1933,32,0)</f>
        <v>1.1299999999999999</v>
      </c>
      <c r="S65" s="28">
        <f t="shared" si="93"/>
        <v>240</v>
      </c>
      <c r="T65" s="28">
        <f t="shared" si="94"/>
        <v>220</v>
      </c>
      <c r="U65" s="28">
        <f t="shared" si="95"/>
        <v>200</v>
      </c>
      <c r="V65" s="28">
        <f t="shared" si="96"/>
        <v>170</v>
      </c>
      <c r="W65" s="114">
        <f t="shared" si="3"/>
        <v>600</v>
      </c>
      <c r="X65" s="114">
        <f t="shared" si="4"/>
        <v>400</v>
      </c>
      <c r="Y65" s="114">
        <f t="shared" si="5"/>
        <v>320</v>
      </c>
      <c r="Z65" s="114">
        <f t="shared" si="6"/>
        <v>240</v>
      </c>
      <c r="AA65" s="17">
        <f>'ĐẤT PNN'!U66</f>
        <v>0</v>
      </c>
      <c r="AB65" s="82">
        <f t="shared" si="97"/>
        <v>195</v>
      </c>
      <c r="AC65" s="82">
        <f t="shared" si="98"/>
        <v>180</v>
      </c>
      <c r="AD65" s="82">
        <f t="shared" si="99"/>
        <v>165</v>
      </c>
      <c r="AE65" s="82">
        <f t="shared" si="100"/>
        <v>150</v>
      </c>
      <c r="AF65" s="114">
        <f t="shared" si="8"/>
        <v>490</v>
      </c>
      <c r="AG65" s="114">
        <f t="shared" si="9"/>
        <v>320</v>
      </c>
      <c r="AH65" s="114">
        <f t="shared" si="10"/>
        <v>260</v>
      </c>
      <c r="AI65" s="114">
        <f t="shared" si="11"/>
        <v>210</v>
      </c>
      <c r="AL65" s="40">
        <f>'ĐẤT PNN'!I66-'ĐẤT NN'!P65</f>
        <v>90</v>
      </c>
    </row>
    <row r="66" spans="1:38" s="38" customFormat="1" ht="94.5" customHeight="1" x14ac:dyDescent="0.25">
      <c r="A66" s="26">
        <f t="shared" si="12"/>
        <v>61</v>
      </c>
      <c r="B66" s="26" t="str">
        <f>'ĐẤT PNN'!B67</f>
        <v>VT2*0,8</v>
      </c>
      <c r="C66" s="26" t="s">
        <v>39</v>
      </c>
      <c r="D66" s="18" t="s">
        <v>88</v>
      </c>
      <c r="E66" s="18" t="s">
        <v>84</v>
      </c>
      <c r="F66" s="18" t="s">
        <v>89</v>
      </c>
      <c r="G66" s="18" t="s">
        <v>87</v>
      </c>
      <c r="H66" s="135" t="str">
        <f t="shared" si="0"/>
        <v>Phường Xuân LậpTPLK3Vị trí 1240</v>
      </c>
      <c r="I66" s="129"/>
      <c r="J66" s="129"/>
      <c r="K66" s="173" t="str">
        <f>'ĐẤT PNN'!D67</f>
        <v>Các tuyến đường giao thông không đấu nối trực tiếp và thông ra Đường Xuân Lập - Bàu Sao đoạn từ Đường Số 1 đến Đường số 1 vào 500m có hiện trạng là đường nhựa, bê tông xi măng:
- Có bề rộng ≥5m, cách đường giao thông ≤600m.
- Có bề rộng từ ≥3m đến &lt;5m, cách đường giao thông ≤400m.</v>
      </c>
      <c r="L66" s="174"/>
      <c r="M66" s="175"/>
      <c r="N66" s="110">
        <f t="shared" si="91"/>
        <v>220</v>
      </c>
      <c r="O66" s="110">
        <f t="shared" si="92"/>
        <v>180</v>
      </c>
      <c r="P66" s="110">
        <v>400</v>
      </c>
      <c r="Q66" s="110">
        <v>320</v>
      </c>
      <c r="R66" s="72">
        <f>VLOOKUP(C66,'[2]1. MA DO'!$E$5:$AJ$1933,32,0)</f>
        <v>1.1299999999999999</v>
      </c>
      <c r="S66" s="28">
        <f t="shared" si="93"/>
        <v>240</v>
      </c>
      <c r="T66" s="28">
        <f t="shared" si="94"/>
        <v>220</v>
      </c>
      <c r="U66" s="28">
        <f t="shared" si="95"/>
        <v>200</v>
      </c>
      <c r="V66" s="28">
        <f t="shared" si="96"/>
        <v>170</v>
      </c>
      <c r="W66" s="114">
        <f t="shared" si="3"/>
        <v>600</v>
      </c>
      <c r="X66" s="114">
        <f t="shared" si="4"/>
        <v>400</v>
      </c>
      <c r="Y66" s="114">
        <f t="shared" si="5"/>
        <v>320</v>
      </c>
      <c r="Z66" s="114">
        <f t="shared" si="6"/>
        <v>240</v>
      </c>
      <c r="AA66" s="17">
        <f>'ĐẤT PNN'!U67</f>
        <v>0</v>
      </c>
      <c r="AB66" s="82">
        <f t="shared" si="97"/>
        <v>195</v>
      </c>
      <c r="AC66" s="82">
        <f t="shared" si="98"/>
        <v>180</v>
      </c>
      <c r="AD66" s="82">
        <f t="shared" si="99"/>
        <v>165</v>
      </c>
      <c r="AE66" s="82">
        <f t="shared" si="100"/>
        <v>150</v>
      </c>
      <c r="AF66" s="114">
        <f t="shared" si="8"/>
        <v>490</v>
      </c>
      <c r="AG66" s="114">
        <f t="shared" si="9"/>
        <v>320</v>
      </c>
      <c r="AH66" s="114">
        <f t="shared" si="10"/>
        <v>260</v>
      </c>
      <c r="AI66" s="114">
        <f t="shared" si="11"/>
        <v>210</v>
      </c>
      <c r="AL66" s="40">
        <f>'ĐẤT PNN'!I67-'ĐẤT NN'!P66</f>
        <v>260</v>
      </c>
    </row>
    <row r="67" spans="1:38" s="38" customFormat="1" ht="94.5" customHeight="1" x14ac:dyDescent="0.25">
      <c r="A67" s="26">
        <f t="shared" si="12"/>
        <v>62</v>
      </c>
      <c r="B67" s="26" t="str">
        <f>'ĐẤT PNN'!B68</f>
        <v>VT3*0,8</v>
      </c>
      <c r="C67" s="26" t="s">
        <v>39</v>
      </c>
      <c r="D67" s="18" t="s">
        <v>90</v>
      </c>
      <c r="E67" s="18" t="s">
        <v>84</v>
      </c>
      <c r="F67" s="18" t="s">
        <v>91</v>
      </c>
      <c r="G67" s="18" t="s">
        <v>87</v>
      </c>
      <c r="H67" s="135" t="str">
        <f t="shared" si="0"/>
        <v>Phường Xuân LậpTPLK3Vị trí 1240</v>
      </c>
      <c r="I67" s="129"/>
      <c r="J67" s="129"/>
      <c r="K67" s="173" t="str">
        <f>'ĐẤT PNN'!D68</f>
        <v>Các tuyến đường giao thông không đấu nối trực tiếp và thông ra Đường Xuân Lập - Bàu Sao đoạn từ Đường Số 1 đến Đường số 1 vào 500m có hiện trạng là đường nhựa, bê tông xi măng:
- Có bề rộng ≥5m, cách đường giao thông &gt;600m.
- Có bề rộng từ ≥3m đến &lt;5m, cách đường giao thông từ &gt;400m đến ≤600m.
- Có bề rộng &lt;3m, cách đường giao thông ≤200m.</v>
      </c>
      <c r="L67" s="174"/>
      <c r="M67" s="175"/>
      <c r="N67" s="110">
        <f t="shared" si="91"/>
        <v>200</v>
      </c>
      <c r="O67" s="110">
        <f t="shared" si="92"/>
        <v>165</v>
      </c>
      <c r="P67" s="110">
        <v>320</v>
      </c>
      <c r="Q67" s="110">
        <v>260</v>
      </c>
      <c r="R67" s="72">
        <f>VLOOKUP(C67,'[2]1. MA DO'!$E$5:$AJ$1933,32,0)</f>
        <v>1.1299999999999999</v>
      </c>
      <c r="S67" s="28">
        <f t="shared" si="93"/>
        <v>240</v>
      </c>
      <c r="T67" s="28">
        <f t="shared" si="94"/>
        <v>220</v>
      </c>
      <c r="U67" s="28">
        <f t="shared" si="95"/>
        <v>200</v>
      </c>
      <c r="V67" s="28">
        <f t="shared" si="96"/>
        <v>170</v>
      </c>
      <c r="W67" s="114">
        <f t="shared" si="3"/>
        <v>600</v>
      </c>
      <c r="X67" s="114">
        <f t="shared" si="4"/>
        <v>400</v>
      </c>
      <c r="Y67" s="114">
        <f t="shared" si="5"/>
        <v>320</v>
      </c>
      <c r="Z67" s="114">
        <f t="shared" si="6"/>
        <v>240</v>
      </c>
      <c r="AA67" s="17">
        <f>'ĐẤT PNN'!U68</f>
        <v>0</v>
      </c>
      <c r="AB67" s="82">
        <f t="shared" si="97"/>
        <v>195</v>
      </c>
      <c r="AC67" s="82">
        <f t="shared" si="98"/>
        <v>180</v>
      </c>
      <c r="AD67" s="82">
        <f t="shared" si="99"/>
        <v>165</v>
      </c>
      <c r="AE67" s="82">
        <f t="shared" si="100"/>
        <v>150</v>
      </c>
      <c r="AF67" s="114">
        <f t="shared" si="8"/>
        <v>490</v>
      </c>
      <c r="AG67" s="114">
        <f t="shared" si="9"/>
        <v>320</v>
      </c>
      <c r="AH67" s="114">
        <f t="shared" si="10"/>
        <v>260</v>
      </c>
      <c r="AI67" s="114">
        <f t="shared" si="11"/>
        <v>210</v>
      </c>
      <c r="AL67" s="40">
        <f>'ĐẤT PNN'!I68-'ĐẤT NN'!P67</f>
        <v>100</v>
      </c>
    </row>
    <row r="68" spans="1:38" s="38" customFormat="1" ht="63" customHeight="1" x14ac:dyDescent="0.25">
      <c r="A68" s="26">
        <f t="shared" si="12"/>
        <v>63</v>
      </c>
      <c r="B68" s="26" t="str">
        <f>'ĐẤT PNN'!B69</f>
        <v>VT4*0,8</v>
      </c>
      <c r="C68" s="26" t="s">
        <v>39</v>
      </c>
      <c r="D68" s="18" t="s">
        <v>92</v>
      </c>
      <c r="E68" s="18" t="s">
        <v>84</v>
      </c>
      <c r="F68" s="18" t="s">
        <v>93</v>
      </c>
      <c r="G68" s="18" t="s">
        <v>87</v>
      </c>
      <c r="H68" s="135" t="str">
        <f t="shared" si="0"/>
        <v>Phường Xuân LậpTPLK3Vị trí 1240</v>
      </c>
      <c r="I68" s="129"/>
      <c r="J68" s="129"/>
      <c r="K68" s="173" t="str">
        <f>'ĐẤT PNN'!D69</f>
        <v>Các tuyến đường giao thông không đấu nối trực tiếp và thông ra Đường Xuân Lập - Bàu Sao đoạn từ Đường Số 1 đến Đường số 1 vào 500m có hiện trạng là đường nhựa, bê tông xi măng:
- Có bề rộng từ ≥3m đến &lt;5m, cách đường giao thông &gt;600m.
- Có bề rộng &lt;3m, cách đường giao thông &gt; 200m.</v>
      </c>
      <c r="L68" s="174"/>
      <c r="M68" s="175"/>
      <c r="N68" s="110">
        <f t="shared" si="91"/>
        <v>170</v>
      </c>
      <c r="O68" s="110">
        <f t="shared" si="92"/>
        <v>150</v>
      </c>
      <c r="P68" s="110">
        <v>240</v>
      </c>
      <c r="Q68" s="110">
        <v>210</v>
      </c>
      <c r="R68" s="72">
        <f>VLOOKUP(C68,'[2]1. MA DO'!$E$5:$AJ$1933,32,0)</f>
        <v>1.1299999999999999</v>
      </c>
      <c r="S68" s="28">
        <f t="shared" si="93"/>
        <v>240</v>
      </c>
      <c r="T68" s="28">
        <f t="shared" si="94"/>
        <v>220</v>
      </c>
      <c r="U68" s="28">
        <f t="shared" si="95"/>
        <v>200</v>
      </c>
      <c r="V68" s="28">
        <f t="shared" si="96"/>
        <v>170</v>
      </c>
      <c r="W68" s="114">
        <f t="shared" si="3"/>
        <v>600</v>
      </c>
      <c r="X68" s="114">
        <f t="shared" si="4"/>
        <v>400</v>
      </c>
      <c r="Y68" s="114">
        <f t="shared" si="5"/>
        <v>320</v>
      </c>
      <c r="Z68" s="114">
        <f t="shared" si="6"/>
        <v>240</v>
      </c>
      <c r="AA68" s="17">
        <f>'ĐẤT PNN'!U69</f>
        <v>0</v>
      </c>
      <c r="AB68" s="82">
        <f t="shared" si="97"/>
        <v>195</v>
      </c>
      <c r="AC68" s="82">
        <f t="shared" si="98"/>
        <v>180</v>
      </c>
      <c r="AD68" s="82">
        <f t="shared" si="99"/>
        <v>165</v>
      </c>
      <c r="AE68" s="82">
        <f t="shared" si="100"/>
        <v>150</v>
      </c>
      <c r="AF68" s="114">
        <f t="shared" si="8"/>
        <v>490</v>
      </c>
      <c r="AG68" s="114">
        <f t="shared" si="9"/>
        <v>320</v>
      </c>
      <c r="AH68" s="114">
        <f t="shared" si="10"/>
        <v>260</v>
      </c>
      <c r="AI68" s="114">
        <f t="shared" si="11"/>
        <v>210</v>
      </c>
      <c r="AL68" s="40">
        <f>'ĐẤT PNN'!I69-'ĐẤT NN'!P68</f>
        <v>60</v>
      </c>
    </row>
    <row r="69" spans="1:38" s="17" customFormat="1" ht="62.25" customHeight="1" x14ac:dyDescent="0.25">
      <c r="A69" s="26">
        <f t="shared" si="12"/>
        <v>64</v>
      </c>
      <c r="B69" s="26" t="str">
        <f>'ĐẤT PNN'!B70</f>
        <v>LK83DT_D2</v>
      </c>
      <c r="C69" s="26" t="s">
        <v>40</v>
      </c>
      <c r="D69" s="18" t="s">
        <v>85</v>
      </c>
      <c r="E69" s="18" t="s">
        <v>84</v>
      </c>
      <c r="F69" s="18" t="s">
        <v>86</v>
      </c>
      <c r="G69" s="18" t="s">
        <v>87</v>
      </c>
      <c r="H69" s="135" t="str">
        <f t="shared" si="0"/>
        <v>Phường Xuân LậpTPLK3Vị trí 1240</v>
      </c>
      <c r="I69" s="132" t="s">
        <v>79</v>
      </c>
      <c r="J69" s="132" t="s">
        <v>80</v>
      </c>
      <c r="K69" s="27" t="str">
        <f>'ĐẤT PNN'!D70</f>
        <v>Đường Xuân Lập - Bàu Sao</v>
      </c>
      <c r="L69" s="27" t="str">
        <f>'ĐẤT PNN'!E70</f>
        <v>Đường số 1 vào 500m</v>
      </c>
      <c r="M69" s="27" t="str">
        <f>'ĐẤT PNN'!F70</f>
        <v>Đường lô 8 đi cầu Be</v>
      </c>
      <c r="N69" s="111">
        <f>S69</f>
        <v>240</v>
      </c>
      <c r="O69" s="56">
        <f>AB69</f>
        <v>195</v>
      </c>
      <c r="P69" s="113">
        <v>600</v>
      </c>
      <c r="Q69" s="113">
        <v>490</v>
      </c>
      <c r="R69" s="72">
        <f>VLOOKUP(C69,'[2]1. MA DO'!$E$5:$AJ$1933,32,0)</f>
        <v>1.1299999999999999</v>
      </c>
      <c r="S69" s="70">
        <v>240</v>
      </c>
      <c r="T69" s="70">
        <v>220</v>
      </c>
      <c r="U69" s="70">
        <v>200</v>
      </c>
      <c r="V69" s="70">
        <v>170</v>
      </c>
      <c r="W69" s="114">
        <f t="shared" si="3"/>
        <v>600</v>
      </c>
      <c r="X69" s="114">
        <f t="shared" si="4"/>
        <v>400</v>
      </c>
      <c r="Y69" s="114">
        <f t="shared" si="5"/>
        <v>320</v>
      </c>
      <c r="Z69" s="114">
        <f t="shared" si="6"/>
        <v>240</v>
      </c>
      <c r="AA69" s="17">
        <f>'ĐẤT PNN'!U70</f>
        <v>0</v>
      </c>
      <c r="AB69" s="100">
        <v>195</v>
      </c>
      <c r="AC69" s="100">
        <v>180</v>
      </c>
      <c r="AD69" s="100">
        <v>165</v>
      </c>
      <c r="AE69" s="100">
        <v>150</v>
      </c>
      <c r="AF69" s="114">
        <f t="shared" si="8"/>
        <v>490</v>
      </c>
      <c r="AG69" s="114">
        <f t="shared" si="9"/>
        <v>320</v>
      </c>
      <c r="AH69" s="114">
        <f t="shared" si="10"/>
        <v>260</v>
      </c>
      <c r="AI69" s="114">
        <f t="shared" si="11"/>
        <v>210</v>
      </c>
      <c r="AL69" s="40">
        <f>'ĐẤT PNN'!I70-'ĐẤT NN'!P69</f>
        <v>360</v>
      </c>
    </row>
    <row r="70" spans="1:38" s="17" customFormat="1" ht="110.25" customHeight="1" x14ac:dyDescent="0.25">
      <c r="A70" s="26">
        <f t="shared" si="12"/>
        <v>65</v>
      </c>
      <c r="B70" s="26" t="str">
        <f>'ĐẤT PNN'!B71</f>
        <v>VT2</v>
      </c>
      <c r="C70" s="26" t="s">
        <v>40</v>
      </c>
      <c r="D70" s="18" t="s">
        <v>88</v>
      </c>
      <c r="E70" s="18" t="s">
        <v>84</v>
      </c>
      <c r="F70" s="18" t="s">
        <v>89</v>
      </c>
      <c r="G70" s="18" t="s">
        <v>87</v>
      </c>
      <c r="H70" s="135" t="str">
        <f t="shared" si="0"/>
        <v>Phường Xuân LậpTPLK3Vị trí 1240</v>
      </c>
      <c r="I70" s="129"/>
      <c r="J70" s="129"/>
      <c r="K70" s="173" t="str">
        <f>'ĐẤT PNN'!D71</f>
        <v>Các tuyến đường giao thông đấu nối trực tiếp ra Đường Xuân Lập - Bàu Sao đoạn từ Đường số 1 vào 500m đến Đường lô 8 đi cầu Be có hiện trạng là đường nhựa, bê tông xi măng:
- Có bề rộng ≥5m, cách đường giao thông ≤600m.
- Có bề rộng từ ≥3m đến &lt;5m, cách đường giao thông ≤400m.</v>
      </c>
      <c r="L70" s="174"/>
      <c r="M70" s="175"/>
      <c r="N70" s="110">
        <f t="shared" ref="N70:N75" si="101">IF(B70="VT2",T70,IF(B70="VT3",U70,IF(B70="VT2*0,8",T70,IF(B70="VT3*0,8",U70,V70))))</f>
        <v>220</v>
      </c>
      <c r="O70" s="110">
        <f t="shared" ref="O70:O75" si="102">IF(B70="VT2",AC70,IF(B70="VT3",AD70,IF(B70="VT2*0,8",AC70,IF(B70="VT3*0,8",AD70,AE70))))</f>
        <v>180</v>
      </c>
      <c r="P70" s="110">
        <v>400</v>
      </c>
      <c r="Q70" s="110">
        <v>320</v>
      </c>
      <c r="R70" s="72">
        <f>VLOOKUP(C70,'[2]1. MA DO'!$E$5:$AJ$1933,32,0)</f>
        <v>1.1299999999999999</v>
      </c>
      <c r="S70" s="28">
        <f t="shared" ref="S70:S75" si="103">S69</f>
        <v>240</v>
      </c>
      <c r="T70" s="28">
        <f t="shared" ref="T70:T75" si="104">T69</f>
        <v>220</v>
      </c>
      <c r="U70" s="28">
        <f t="shared" ref="U70:U75" si="105">U69</f>
        <v>200</v>
      </c>
      <c r="V70" s="28">
        <f t="shared" ref="V70:V75" si="106">V69</f>
        <v>170</v>
      </c>
      <c r="W70" s="114">
        <f t="shared" si="3"/>
        <v>600</v>
      </c>
      <c r="X70" s="114">
        <f t="shared" si="4"/>
        <v>400</v>
      </c>
      <c r="Y70" s="114">
        <f t="shared" si="5"/>
        <v>320</v>
      </c>
      <c r="Z70" s="114">
        <f t="shared" si="6"/>
        <v>240</v>
      </c>
      <c r="AA70" s="17">
        <f>'ĐẤT PNN'!U71</f>
        <v>0</v>
      </c>
      <c r="AB70" s="82">
        <f t="shared" ref="AB70:AB75" si="107">AB69</f>
        <v>195</v>
      </c>
      <c r="AC70" s="82">
        <f t="shared" ref="AC70:AC75" si="108">AC69</f>
        <v>180</v>
      </c>
      <c r="AD70" s="82">
        <f t="shared" ref="AD70:AD75" si="109">AD69</f>
        <v>165</v>
      </c>
      <c r="AE70" s="82">
        <f t="shared" ref="AE70:AE75" si="110">AE69</f>
        <v>150</v>
      </c>
      <c r="AF70" s="114">
        <f t="shared" si="8"/>
        <v>490</v>
      </c>
      <c r="AG70" s="114">
        <f t="shared" si="9"/>
        <v>320</v>
      </c>
      <c r="AH70" s="114">
        <f t="shared" si="10"/>
        <v>260</v>
      </c>
      <c r="AI70" s="114">
        <f t="shared" si="11"/>
        <v>210</v>
      </c>
      <c r="AL70" s="40">
        <f>'ĐẤT PNN'!I71-'ĐẤT NN'!P70</f>
        <v>70</v>
      </c>
    </row>
    <row r="71" spans="1:38" s="17" customFormat="1" ht="110.25" customHeight="1" x14ac:dyDescent="0.25">
      <c r="A71" s="26">
        <f t="shared" si="12"/>
        <v>66</v>
      </c>
      <c r="B71" s="26" t="str">
        <f>'ĐẤT PNN'!B72</f>
        <v>VT3</v>
      </c>
      <c r="C71" s="26" t="s">
        <v>40</v>
      </c>
      <c r="D71" s="18" t="s">
        <v>90</v>
      </c>
      <c r="E71" s="18" t="s">
        <v>84</v>
      </c>
      <c r="F71" s="18" t="s">
        <v>91</v>
      </c>
      <c r="G71" s="18" t="s">
        <v>87</v>
      </c>
      <c r="H71" s="135" t="str">
        <f t="shared" ref="H71:H131" si="111">E71&amp;G71&amp;D$6&amp;$N$6</f>
        <v>Phường Xuân LậpTPLK3Vị trí 1240</v>
      </c>
      <c r="I71" s="129"/>
      <c r="J71" s="129"/>
      <c r="K71" s="173" t="str">
        <f>'ĐẤT PNN'!D72</f>
        <v>Các tuyến đường giao thông đấu nối trực tiếp ra Đường Xuân Lập - Bàu Sao đoạn từ Đường số 1 vào 500m đến Đường lô 8 đi cầu Be có hiện trạng là đường nhựa, bê tông xi măng:
- Có bề rộng ≥5m, cách đường giao thông &gt;600m.
- Có bề rộng từ ≥3m đến &lt;5m, cách đường giao thông từ &gt;400m đến ≤600m.
- Có bề rộng &lt;3m, cách đường giao thông ≤200m.</v>
      </c>
      <c r="L71" s="174"/>
      <c r="M71" s="175"/>
      <c r="N71" s="110">
        <f t="shared" si="101"/>
        <v>200</v>
      </c>
      <c r="O71" s="110">
        <f t="shared" si="102"/>
        <v>165</v>
      </c>
      <c r="P71" s="110">
        <v>320</v>
      </c>
      <c r="Q71" s="110">
        <v>260</v>
      </c>
      <c r="R71" s="72">
        <f>VLOOKUP(C71,'[2]1. MA DO'!$E$5:$AJ$1933,32,0)</f>
        <v>1.1299999999999999</v>
      </c>
      <c r="S71" s="28">
        <f t="shared" si="103"/>
        <v>240</v>
      </c>
      <c r="T71" s="28">
        <f t="shared" si="104"/>
        <v>220</v>
      </c>
      <c r="U71" s="28">
        <f t="shared" si="105"/>
        <v>200</v>
      </c>
      <c r="V71" s="28">
        <f t="shared" si="106"/>
        <v>170</v>
      </c>
      <c r="W71" s="114">
        <f t="shared" ref="W71:W131" si="112">ROUND(S71*2.5,-1)</f>
        <v>600</v>
      </c>
      <c r="X71" s="114">
        <f t="shared" ref="X71:X131" si="113">ROUND(T71*1.8,-1)</f>
        <v>400</v>
      </c>
      <c r="Y71" s="114">
        <f t="shared" ref="Y71:Y131" si="114">ROUND(U71*1.6,-1)</f>
        <v>320</v>
      </c>
      <c r="Z71" s="114">
        <f t="shared" ref="Z71:Z131" si="115">ROUND(V71*1.4,-1)</f>
        <v>240</v>
      </c>
      <c r="AA71" s="17">
        <f>'ĐẤT PNN'!U72</f>
        <v>0</v>
      </c>
      <c r="AB71" s="82">
        <f t="shared" si="107"/>
        <v>195</v>
      </c>
      <c r="AC71" s="82">
        <f t="shared" si="108"/>
        <v>180</v>
      </c>
      <c r="AD71" s="82">
        <f t="shared" si="109"/>
        <v>165</v>
      </c>
      <c r="AE71" s="82">
        <f t="shared" si="110"/>
        <v>150</v>
      </c>
      <c r="AF71" s="114">
        <f t="shared" ref="AF71:AF131" si="116">ROUND(AB71*2.5,-1)</f>
        <v>490</v>
      </c>
      <c r="AG71" s="114">
        <f t="shared" ref="AG71:AG131" si="117">ROUND(AC71*1.8,-1)</f>
        <v>320</v>
      </c>
      <c r="AH71" s="114">
        <f t="shared" ref="AH71:AH131" si="118">ROUND(AD71*1.6,-1)</f>
        <v>260</v>
      </c>
      <c r="AI71" s="114">
        <f t="shared" ref="AI71:AI131" si="119">ROUND(AE71*1.4,-1)</f>
        <v>210</v>
      </c>
      <c r="AL71" s="40">
        <f>'ĐẤT PNN'!I72-'ĐẤT NN'!P71</f>
        <v>70</v>
      </c>
    </row>
    <row r="72" spans="1:38" s="17" customFormat="1" ht="63" customHeight="1" x14ac:dyDescent="0.25">
      <c r="A72" s="26">
        <f t="shared" ref="A72:A131" si="120">A71+1</f>
        <v>67</v>
      </c>
      <c r="B72" s="26" t="str">
        <f>'ĐẤT PNN'!B73</f>
        <v>VT4</v>
      </c>
      <c r="C72" s="26" t="s">
        <v>40</v>
      </c>
      <c r="D72" s="18" t="s">
        <v>92</v>
      </c>
      <c r="E72" s="18" t="s">
        <v>84</v>
      </c>
      <c r="F72" s="18" t="s">
        <v>93</v>
      </c>
      <c r="G72" s="18" t="s">
        <v>87</v>
      </c>
      <c r="H72" s="135" t="str">
        <f t="shared" si="111"/>
        <v>Phường Xuân LậpTPLK3Vị trí 1240</v>
      </c>
      <c r="I72" s="129"/>
      <c r="J72" s="129"/>
      <c r="K72" s="173" t="str">
        <f>'ĐẤT PNN'!D73</f>
        <v>Các tuyến đường giao thông đấu nối trực tiếp ra Đường Xuân Lập - Bàu Sao đoạn từ Đường số 1 vào 500m đến Đường lô 8 đi cầu Be có hiện trạng là đường nhựa, bê tông xi măng:
- Có bề rộng từ ≥3m đến &lt;5m, cách đường giao thông &gt;600m.
- Có bề rộng &lt;3m, cách đường giao thông &gt;200m.</v>
      </c>
      <c r="L72" s="174"/>
      <c r="M72" s="175"/>
      <c r="N72" s="110">
        <f t="shared" si="101"/>
        <v>170</v>
      </c>
      <c r="O72" s="110">
        <f t="shared" si="102"/>
        <v>150</v>
      </c>
      <c r="P72" s="110">
        <v>240</v>
      </c>
      <c r="Q72" s="110">
        <v>210</v>
      </c>
      <c r="R72" s="72">
        <f>VLOOKUP(C72,'[2]1. MA DO'!$E$5:$AJ$1933,32,0)</f>
        <v>1.1299999999999999</v>
      </c>
      <c r="S72" s="28">
        <f t="shared" si="103"/>
        <v>240</v>
      </c>
      <c r="T72" s="28">
        <f t="shared" si="104"/>
        <v>220</v>
      </c>
      <c r="U72" s="28">
        <f t="shared" si="105"/>
        <v>200</v>
      </c>
      <c r="V72" s="28">
        <f t="shared" si="106"/>
        <v>170</v>
      </c>
      <c r="W72" s="114">
        <f t="shared" si="112"/>
        <v>600</v>
      </c>
      <c r="X72" s="114">
        <f t="shared" si="113"/>
        <v>400</v>
      </c>
      <c r="Y72" s="114">
        <f t="shared" si="114"/>
        <v>320</v>
      </c>
      <c r="Z72" s="114">
        <f t="shared" si="115"/>
        <v>240</v>
      </c>
      <c r="AA72" s="17">
        <f>'ĐẤT PNN'!U73</f>
        <v>0</v>
      </c>
      <c r="AB72" s="82">
        <f t="shared" si="107"/>
        <v>195</v>
      </c>
      <c r="AC72" s="82">
        <f t="shared" si="108"/>
        <v>180</v>
      </c>
      <c r="AD72" s="82">
        <f t="shared" si="109"/>
        <v>165</v>
      </c>
      <c r="AE72" s="82">
        <f t="shared" si="110"/>
        <v>150</v>
      </c>
      <c r="AF72" s="114">
        <f t="shared" si="116"/>
        <v>490</v>
      </c>
      <c r="AG72" s="114">
        <f t="shared" si="117"/>
        <v>320</v>
      </c>
      <c r="AH72" s="114">
        <f t="shared" si="118"/>
        <v>260</v>
      </c>
      <c r="AI72" s="114">
        <f t="shared" si="119"/>
        <v>210</v>
      </c>
      <c r="AL72" s="40">
        <f>'ĐẤT PNN'!I73-'ĐẤT NN'!P72</f>
        <v>70</v>
      </c>
    </row>
    <row r="73" spans="1:38" s="17" customFormat="1" ht="110.25" customHeight="1" x14ac:dyDescent="0.25">
      <c r="A73" s="26">
        <f t="shared" si="120"/>
        <v>68</v>
      </c>
      <c r="B73" s="26" t="str">
        <f>'ĐẤT PNN'!B74</f>
        <v>VT2*0,8</v>
      </c>
      <c r="C73" s="26" t="s">
        <v>40</v>
      </c>
      <c r="D73" s="18" t="s">
        <v>88</v>
      </c>
      <c r="E73" s="18" t="s">
        <v>84</v>
      </c>
      <c r="F73" s="18" t="s">
        <v>89</v>
      </c>
      <c r="G73" s="18" t="s">
        <v>87</v>
      </c>
      <c r="H73" s="135" t="str">
        <f t="shared" si="111"/>
        <v>Phường Xuân LậpTPLK3Vị trí 1240</v>
      </c>
      <c r="I73" s="129"/>
      <c r="J73" s="129"/>
      <c r="K73" s="173" t="str">
        <f>'ĐẤT PNN'!D74</f>
        <v>Các tuyến đường giao thông không đấu nối trực tiếp và thông ra Đường Xuân Lập - Bàu Sao đoạn từ Đường số 1 vào 500m đến Đường lô 8 đi cầu Be có hiện trạng là đường nhựa, bê tông xi măng:
- Có bề rộng ≥5m, cách đường giao thông ≤600m.
- Có bề rộng từ ≥3m đến &lt;5m, cách đường giao thông ≤400m.</v>
      </c>
      <c r="L73" s="174"/>
      <c r="M73" s="175"/>
      <c r="N73" s="110">
        <f t="shared" si="101"/>
        <v>220</v>
      </c>
      <c r="O73" s="110">
        <f t="shared" si="102"/>
        <v>180</v>
      </c>
      <c r="P73" s="110">
        <v>400</v>
      </c>
      <c r="Q73" s="110">
        <v>320</v>
      </c>
      <c r="R73" s="72">
        <f>VLOOKUP(C73,'[2]1. MA DO'!$E$5:$AJ$1933,32,0)</f>
        <v>1.1299999999999999</v>
      </c>
      <c r="S73" s="28">
        <f t="shared" si="103"/>
        <v>240</v>
      </c>
      <c r="T73" s="28">
        <f t="shared" si="104"/>
        <v>220</v>
      </c>
      <c r="U73" s="28">
        <f t="shared" si="105"/>
        <v>200</v>
      </c>
      <c r="V73" s="28">
        <f t="shared" si="106"/>
        <v>170</v>
      </c>
      <c r="W73" s="114">
        <f t="shared" si="112"/>
        <v>600</v>
      </c>
      <c r="X73" s="114">
        <f t="shared" si="113"/>
        <v>400</v>
      </c>
      <c r="Y73" s="114">
        <f t="shared" si="114"/>
        <v>320</v>
      </c>
      <c r="Z73" s="114">
        <f t="shared" si="115"/>
        <v>240</v>
      </c>
      <c r="AA73" s="17">
        <f>'ĐẤT PNN'!U74</f>
        <v>0</v>
      </c>
      <c r="AB73" s="82">
        <f t="shared" si="107"/>
        <v>195</v>
      </c>
      <c r="AC73" s="82">
        <f t="shared" si="108"/>
        <v>180</v>
      </c>
      <c r="AD73" s="82">
        <f t="shared" si="109"/>
        <v>165</v>
      </c>
      <c r="AE73" s="82">
        <f t="shared" si="110"/>
        <v>150</v>
      </c>
      <c r="AF73" s="114">
        <f t="shared" si="116"/>
        <v>490</v>
      </c>
      <c r="AG73" s="114">
        <f t="shared" si="117"/>
        <v>320</v>
      </c>
      <c r="AH73" s="114">
        <f t="shared" si="118"/>
        <v>260</v>
      </c>
      <c r="AI73" s="114">
        <f t="shared" si="119"/>
        <v>210</v>
      </c>
      <c r="AL73" s="40">
        <f>'ĐẤT PNN'!I74-'ĐẤT NN'!P73</f>
        <v>20</v>
      </c>
    </row>
    <row r="74" spans="1:38" s="17" customFormat="1" ht="110.25" customHeight="1" x14ac:dyDescent="0.25">
      <c r="A74" s="26">
        <f t="shared" si="120"/>
        <v>69</v>
      </c>
      <c r="B74" s="26" t="str">
        <f>'ĐẤT PNN'!B75</f>
        <v>VT3*0,8</v>
      </c>
      <c r="C74" s="26" t="s">
        <v>40</v>
      </c>
      <c r="D74" s="18" t="s">
        <v>90</v>
      </c>
      <c r="E74" s="18" t="s">
        <v>84</v>
      </c>
      <c r="F74" s="18" t="s">
        <v>91</v>
      </c>
      <c r="G74" s="18" t="s">
        <v>87</v>
      </c>
      <c r="H74" s="135" t="str">
        <f t="shared" si="111"/>
        <v>Phường Xuân LậpTPLK3Vị trí 1240</v>
      </c>
      <c r="I74" s="129"/>
      <c r="J74" s="129"/>
      <c r="K74" s="173" t="str">
        <f>'ĐẤT PNN'!D75</f>
        <v>Các tuyến đường giao thông không đấu nối trực tiếp và thông ra Đường Xuân Lập - Bàu Sao đoạn từ Đường số 1 vào 500m đến Đường lô 8 đi cầu Be có hiện trạng là đường nhựa, bê tông xi măng:
- Có bề rộng ≥5m, cách đường giao thông &gt;600m.
- Có bề rộng từ ≥3m đến &lt;5m, cách đường giao thông từ &gt;400m đến ≤600m.
- Có bề rộng &lt;3m, cách đường giao thông ≤200m.</v>
      </c>
      <c r="L74" s="174"/>
      <c r="M74" s="175"/>
      <c r="N74" s="110">
        <f t="shared" si="101"/>
        <v>200</v>
      </c>
      <c r="O74" s="110">
        <f t="shared" si="102"/>
        <v>165</v>
      </c>
      <c r="P74" s="110">
        <v>320</v>
      </c>
      <c r="Q74" s="110">
        <v>260</v>
      </c>
      <c r="R74" s="72">
        <f>VLOOKUP(C74,'[2]1. MA DO'!$E$5:$AJ$1933,32,0)</f>
        <v>1.1299999999999999</v>
      </c>
      <c r="S74" s="28">
        <f t="shared" si="103"/>
        <v>240</v>
      </c>
      <c r="T74" s="28">
        <f t="shared" si="104"/>
        <v>220</v>
      </c>
      <c r="U74" s="28">
        <f t="shared" si="105"/>
        <v>200</v>
      </c>
      <c r="V74" s="28">
        <f t="shared" si="106"/>
        <v>170</v>
      </c>
      <c r="W74" s="114">
        <f t="shared" si="112"/>
        <v>600</v>
      </c>
      <c r="X74" s="114">
        <f t="shared" si="113"/>
        <v>400</v>
      </c>
      <c r="Y74" s="114">
        <f t="shared" si="114"/>
        <v>320</v>
      </c>
      <c r="Z74" s="114">
        <f t="shared" si="115"/>
        <v>240</v>
      </c>
      <c r="AA74" s="17">
        <f>'ĐẤT PNN'!U75</f>
        <v>0</v>
      </c>
      <c r="AB74" s="82">
        <f t="shared" si="107"/>
        <v>195</v>
      </c>
      <c r="AC74" s="82">
        <f t="shared" si="108"/>
        <v>180</v>
      </c>
      <c r="AD74" s="82">
        <f t="shared" si="109"/>
        <v>165</v>
      </c>
      <c r="AE74" s="82">
        <f t="shared" si="110"/>
        <v>150</v>
      </c>
      <c r="AF74" s="114">
        <f t="shared" si="116"/>
        <v>490</v>
      </c>
      <c r="AG74" s="114">
        <f t="shared" si="117"/>
        <v>320</v>
      </c>
      <c r="AH74" s="114">
        <f t="shared" si="118"/>
        <v>260</v>
      </c>
      <c r="AI74" s="114">
        <f t="shared" si="119"/>
        <v>210</v>
      </c>
      <c r="AL74" s="40">
        <f>'ĐẤT PNN'!I75-'ĐẤT NN'!P74</f>
        <v>30</v>
      </c>
    </row>
    <row r="75" spans="1:38" s="17" customFormat="1" ht="78.75" customHeight="1" x14ac:dyDescent="0.25">
      <c r="A75" s="26">
        <f t="shared" si="120"/>
        <v>70</v>
      </c>
      <c r="B75" s="26" t="str">
        <f>'ĐẤT PNN'!B76</f>
        <v>VT4*0,8</v>
      </c>
      <c r="C75" s="26" t="s">
        <v>40</v>
      </c>
      <c r="D75" s="18" t="s">
        <v>92</v>
      </c>
      <c r="E75" s="18" t="s">
        <v>84</v>
      </c>
      <c r="F75" s="18" t="s">
        <v>93</v>
      </c>
      <c r="G75" s="18" t="s">
        <v>87</v>
      </c>
      <c r="H75" s="135" t="str">
        <f t="shared" si="111"/>
        <v>Phường Xuân LậpTPLK3Vị trí 1240</v>
      </c>
      <c r="I75" s="129"/>
      <c r="J75" s="129"/>
      <c r="K75" s="173" t="str">
        <f>'ĐẤT PNN'!D76</f>
        <v>Các tuyến đường giao thông không đấu nối trực tiếp và thông ra Đường Xuân Lập - Bàu Sao đoạn từ Đường số 1 vào 500m đến Đường lô 8 đi cầu Be có hiện trạng là đường nhựa, bê tông xi măng:
- Có bề rộng từ ≥3m đến &lt;5m, cách đường giao thông &gt;600m.
- Có bề rộng &lt;3m, cách đường giao thông &gt; 200m.</v>
      </c>
      <c r="L75" s="174"/>
      <c r="M75" s="175"/>
      <c r="N75" s="110">
        <f t="shared" si="101"/>
        <v>170</v>
      </c>
      <c r="O75" s="110">
        <f t="shared" si="102"/>
        <v>150</v>
      </c>
      <c r="P75" s="110">
        <v>240</v>
      </c>
      <c r="Q75" s="110">
        <v>210</v>
      </c>
      <c r="R75" s="72">
        <f>VLOOKUP(C75,'[2]1. MA DO'!$E$5:$AJ$1933,32,0)</f>
        <v>1.1299999999999999</v>
      </c>
      <c r="S75" s="28">
        <f t="shared" si="103"/>
        <v>240</v>
      </c>
      <c r="T75" s="28">
        <f t="shared" si="104"/>
        <v>220</v>
      </c>
      <c r="U75" s="28">
        <f t="shared" si="105"/>
        <v>200</v>
      </c>
      <c r="V75" s="28">
        <f t="shared" si="106"/>
        <v>170</v>
      </c>
      <c r="W75" s="114">
        <f t="shared" si="112"/>
        <v>600</v>
      </c>
      <c r="X75" s="114">
        <f t="shared" si="113"/>
        <v>400</v>
      </c>
      <c r="Y75" s="114">
        <f t="shared" si="114"/>
        <v>320</v>
      </c>
      <c r="Z75" s="114">
        <f t="shared" si="115"/>
        <v>240</v>
      </c>
      <c r="AA75" s="17">
        <f>'ĐẤT PNN'!U76</f>
        <v>0</v>
      </c>
      <c r="AB75" s="82">
        <f t="shared" si="107"/>
        <v>195</v>
      </c>
      <c r="AC75" s="82">
        <f t="shared" si="108"/>
        <v>180</v>
      </c>
      <c r="AD75" s="82">
        <f t="shared" si="109"/>
        <v>165</v>
      </c>
      <c r="AE75" s="82">
        <f t="shared" si="110"/>
        <v>150</v>
      </c>
      <c r="AF75" s="114">
        <f t="shared" si="116"/>
        <v>490</v>
      </c>
      <c r="AG75" s="114">
        <f t="shared" si="117"/>
        <v>320</v>
      </c>
      <c r="AH75" s="114">
        <f t="shared" si="118"/>
        <v>260</v>
      </c>
      <c r="AI75" s="114">
        <f t="shared" si="119"/>
        <v>210</v>
      </c>
      <c r="AL75" s="40">
        <f>'ĐẤT PNN'!I76-'ĐẤT NN'!P75</f>
        <v>40</v>
      </c>
    </row>
    <row r="76" spans="1:38" s="17" customFormat="1" ht="63" x14ac:dyDescent="0.25">
      <c r="A76" s="26">
        <f t="shared" si="120"/>
        <v>71</v>
      </c>
      <c r="B76" s="26" t="str">
        <f>'ĐẤT PNN'!B77</f>
        <v>LK83DT_D3</v>
      </c>
      <c r="C76" s="26" t="s">
        <v>42</v>
      </c>
      <c r="D76" s="18" t="s">
        <v>85</v>
      </c>
      <c r="E76" s="18" t="s">
        <v>84</v>
      </c>
      <c r="F76" s="18" t="s">
        <v>86</v>
      </c>
      <c r="G76" s="18" t="s">
        <v>87</v>
      </c>
      <c r="H76" s="135" t="str">
        <f t="shared" si="111"/>
        <v>Phường Xuân LậpTPLK3Vị trí 1240</v>
      </c>
      <c r="I76" s="132" t="s">
        <v>79</v>
      </c>
      <c r="J76" s="132" t="s">
        <v>80</v>
      </c>
      <c r="K76" s="27" t="str">
        <f>'ĐẤT PNN'!D77</f>
        <v>Đường Xuân Lập - Bàu Sao</v>
      </c>
      <c r="L76" s="27" t="str">
        <f>'ĐẤT PNN'!E77</f>
        <v>Đường lô 8 đi cầu Be</v>
      </c>
      <c r="M76" s="27" t="str">
        <f>'ĐẤT PNN'!F77</f>
        <v>Hết ranh phường Xuân Lập</v>
      </c>
      <c r="N76" s="111">
        <f>S76</f>
        <v>240</v>
      </c>
      <c r="O76" s="56">
        <f>AB76</f>
        <v>195</v>
      </c>
      <c r="P76" s="113">
        <v>600</v>
      </c>
      <c r="Q76" s="113">
        <v>490</v>
      </c>
      <c r="R76" s="72">
        <f>VLOOKUP(C76,'[2]1. MA DO'!$E$5:$AJ$1933,32,0)</f>
        <v>1.1299999999999999</v>
      </c>
      <c r="S76" s="70">
        <v>240</v>
      </c>
      <c r="T76" s="70">
        <v>220</v>
      </c>
      <c r="U76" s="70">
        <v>200</v>
      </c>
      <c r="V76" s="70">
        <v>170</v>
      </c>
      <c r="W76" s="114">
        <f t="shared" si="112"/>
        <v>600</v>
      </c>
      <c r="X76" s="114">
        <f t="shared" si="113"/>
        <v>400</v>
      </c>
      <c r="Y76" s="114">
        <f t="shared" si="114"/>
        <v>320</v>
      </c>
      <c r="Z76" s="114">
        <f t="shared" si="115"/>
        <v>240</v>
      </c>
      <c r="AA76" s="17">
        <f>'ĐẤT PNN'!U77</f>
        <v>0</v>
      </c>
      <c r="AB76" s="100">
        <v>195</v>
      </c>
      <c r="AC76" s="100">
        <v>180</v>
      </c>
      <c r="AD76" s="100">
        <v>165</v>
      </c>
      <c r="AE76" s="100">
        <v>150</v>
      </c>
      <c r="AF76" s="114">
        <f t="shared" si="116"/>
        <v>490</v>
      </c>
      <c r="AG76" s="114">
        <f t="shared" si="117"/>
        <v>320</v>
      </c>
      <c r="AH76" s="114">
        <f t="shared" si="118"/>
        <v>260</v>
      </c>
      <c r="AI76" s="114">
        <f t="shared" si="119"/>
        <v>210</v>
      </c>
      <c r="AL76" s="40">
        <f>'ĐẤT PNN'!I77-'ĐẤT NN'!P76</f>
        <v>300</v>
      </c>
    </row>
    <row r="77" spans="1:38" s="17" customFormat="1" ht="110.25" customHeight="1" x14ac:dyDescent="0.25">
      <c r="A77" s="26">
        <f t="shared" si="120"/>
        <v>72</v>
      </c>
      <c r="B77" s="26" t="str">
        <f>'ĐẤT PNN'!B78</f>
        <v>VT2</v>
      </c>
      <c r="C77" s="26" t="s">
        <v>42</v>
      </c>
      <c r="D77" s="18" t="s">
        <v>88</v>
      </c>
      <c r="E77" s="18" t="s">
        <v>84</v>
      </c>
      <c r="F77" s="18" t="s">
        <v>89</v>
      </c>
      <c r="G77" s="18" t="s">
        <v>87</v>
      </c>
      <c r="H77" s="135" t="str">
        <f t="shared" si="111"/>
        <v>Phường Xuân LậpTPLK3Vị trí 1240</v>
      </c>
      <c r="I77" s="129"/>
      <c r="J77" s="129"/>
      <c r="K77" s="173" t="str">
        <f>'ĐẤT PNN'!D78</f>
        <v>Các tuyến đường giao thông đấu nối trực tiếp ra Đường Xuân Lập - Bàu Sao đoạn từ Đường lô 8 đi cầu Be đến Hết ranh phường Xuân Lập có hiện trạng là đường nhựa, bê tông xi măng:
- Có bề rộng ≥5m, cách đường giao thông ≤600m.
- Có bề rộng từ ≥3m đến &lt;5m, cách đường giao thông ≤400m.</v>
      </c>
      <c r="L77" s="174"/>
      <c r="M77" s="175"/>
      <c r="N77" s="110">
        <f t="shared" ref="N77:N82" si="121">IF(B77="VT2",T77,IF(B77="VT3",U77,IF(B77="VT2*0,8",T77,IF(B77="VT3*0,8",U77,V77))))</f>
        <v>220</v>
      </c>
      <c r="O77" s="110">
        <f t="shared" ref="O77:O82" si="122">IF(B77="VT2",AC77,IF(B77="VT3",AD77,IF(B77="VT2*0,8",AC77,IF(B77="VT3*0,8",AD77,AE77))))</f>
        <v>180</v>
      </c>
      <c r="P77" s="110">
        <v>400</v>
      </c>
      <c r="Q77" s="110">
        <v>320</v>
      </c>
      <c r="R77" s="72">
        <f>VLOOKUP(C77,'[2]1. MA DO'!$E$5:$AJ$1933,32,0)</f>
        <v>1.1299999999999999</v>
      </c>
      <c r="S77" s="28">
        <f t="shared" ref="S77:S82" si="123">S76</f>
        <v>240</v>
      </c>
      <c r="T77" s="28">
        <f t="shared" ref="T77:T82" si="124">T76</f>
        <v>220</v>
      </c>
      <c r="U77" s="28">
        <f t="shared" ref="U77:U82" si="125">U76</f>
        <v>200</v>
      </c>
      <c r="V77" s="28">
        <f t="shared" ref="V77:V82" si="126">V76</f>
        <v>170</v>
      </c>
      <c r="W77" s="114">
        <f t="shared" si="112"/>
        <v>600</v>
      </c>
      <c r="X77" s="114">
        <f t="shared" si="113"/>
        <v>400</v>
      </c>
      <c r="Y77" s="114">
        <f t="shared" si="114"/>
        <v>320</v>
      </c>
      <c r="Z77" s="114">
        <f t="shared" si="115"/>
        <v>240</v>
      </c>
      <c r="AA77" s="17">
        <f>'ĐẤT PNN'!U78</f>
        <v>0</v>
      </c>
      <c r="AB77" s="82">
        <f t="shared" ref="AB77:AB82" si="127">AB76</f>
        <v>195</v>
      </c>
      <c r="AC77" s="82">
        <f t="shared" ref="AC77:AC82" si="128">AC76</f>
        <v>180</v>
      </c>
      <c r="AD77" s="82">
        <f t="shared" ref="AD77:AD82" si="129">AD76</f>
        <v>165</v>
      </c>
      <c r="AE77" s="82">
        <f t="shared" ref="AE77:AE82" si="130">AE76</f>
        <v>150</v>
      </c>
      <c r="AF77" s="114">
        <f t="shared" si="116"/>
        <v>490</v>
      </c>
      <c r="AG77" s="114">
        <f t="shared" si="117"/>
        <v>320</v>
      </c>
      <c r="AH77" s="114">
        <f t="shared" si="118"/>
        <v>260</v>
      </c>
      <c r="AI77" s="114">
        <f t="shared" si="119"/>
        <v>210</v>
      </c>
      <c r="AL77" s="40">
        <f>'ĐẤT PNN'!I78-'ĐẤT NN'!P77</f>
        <v>60</v>
      </c>
    </row>
    <row r="78" spans="1:38" s="17" customFormat="1" ht="126" customHeight="1" x14ac:dyDescent="0.25">
      <c r="A78" s="26">
        <f t="shared" si="120"/>
        <v>73</v>
      </c>
      <c r="B78" s="26" t="str">
        <f>'ĐẤT PNN'!B79</f>
        <v>VT3</v>
      </c>
      <c r="C78" s="26" t="s">
        <v>42</v>
      </c>
      <c r="D78" s="18" t="s">
        <v>90</v>
      </c>
      <c r="E78" s="18" t="s">
        <v>84</v>
      </c>
      <c r="F78" s="18" t="s">
        <v>91</v>
      </c>
      <c r="G78" s="18" t="s">
        <v>87</v>
      </c>
      <c r="H78" s="135" t="str">
        <f t="shared" si="111"/>
        <v>Phường Xuân LậpTPLK3Vị trí 1240</v>
      </c>
      <c r="I78" s="129"/>
      <c r="J78" s="129"/>
      <c r="K78" s="173" t="str">
        <f>'ĐẤT PNN'!D79</f>
        <v>Các tuyến đường giao thông đấu nối trực tiếp ra Đường Xuân Lập - Bàu Sao đoạn từ Đường lô 8 đi cầu Be đến Hết ranh phường Xuân Lập có hiện trạng là đường nhựa, bê tông xi măng:
- Có bề rộng ≥5m, cách đường giao thông &gt;600m.
- Có bề rộng từ ≥3m đến &lt;5m, cách đường giao thông từ &gt;400m đến ≤600m.
- Có bề rộng &lt;3m, cách đường giao thông ≤200m.</v>
      </c>
      <c r="L78" s="174"/>
      <c r="M78" s="175"/>
      <c r="N78" s="110">
        <f t="shared" si="121"/>
        <v>200</v>
      </c>
      <c r="O78" s="110">
        <f t="shared" si="122"/>
        <v>165</v>
      </c>
      <c r="P78" s="110">
        <v>320</v>
      </c>
      <c r="Q78" s="110">
        <v>260</v>
      </c>
      <c r="R78" s="72">
        <f>VLOOKUP(C78,'[2]1. MA DO'!$E$5:$AJ$1933,32,0)</f>
        <v>1.1299999999999999</v>
      </c>
      <c r="S78" s="28">
        <f t="shared" si="123"/>
        <v>240</v>
      </c>
      <c r="T78" s="28">
        <f t="shared" si="124"/>
        <v>220</v>
      </c>
      <c r="U78" s="28">
        <f t="shared" si="125"/>
        <v>200</v>
      </c>
      <c r="V78" s="28">
        <f t="shared" si="126"/>
        <v>170</v>
      </c>
      <c r="W78" s="114">
        <f t="shared" si="112"/>
        <v>600</v>
      </c>
      <c r="X78" s="114">
        <f t="shared" si="113"/>
        <v>400</v>
      </c>
      <c r="Y78" s="114">
        <f t="shared" si="114"/>
        <v>320</v>
      </c>
      <c r="Z78" s="114">
        <f t="shared" si="115"/>
        <v>240</v>
      </c>
      <c r="AA78" s="17">
        <f>'ĐẤT PNN'!U79</f>
        <v>0</v>
      </c>
      <c r="AB78" s="82">
        <f t="shared" si="127"/>
        <v>195</v>
      </c>
      <c r="AC78" s="82">
        <f t="shared" si="128"/>
        <v>180</v>
      </c>
      <c r="AD78" s="82">
        <f t="shared" si="129"/>
        <v>165</v>
      </c>
      <c r="AE78" s="82">
        <f t="shared" si="130"/>
        <v>150</v>
      </c>
      <c r="AF78" s="114">
        <f t="shared" si="116"/>
        <v>490</v>
      </c>
      <c r="AG78" s="114">
        <f t="shared" si="117"/>
        <v>320</v>
      </c>
      <c r="AH78" s="114">
        <f t="shared" si="118"/>
        <v>260</v>
      </c>
      <c r="AI78" s="114">
        <f t="shared" si="119"/>
        <v>210</v>
      </c>
      <c r="AL78" s="40">
        <f>'ĐẤT PNN'!I79-'ĐẤT NN'!P78</f>
        <v>100</v>
      </c>
    </row>
    <row r="79" spans="1:38" s="17" customFormat="1" ht="78.75" customHeight="1" x14ac:dyDescent="0.25">
      <c r="A79" s="26">
        <f t="shared" si="120"/>
        <v>74</v>
      </c>
      <c r="B79" s="26" t="str">
        <f>'ĐẤT PNN'!B80</f>
        <v>VT4</v>
      </c>
      <c r="C79" s="26" t="s">
        <v>42</v>
      </c>
      <c r="D79" s="18" t="s">
        <v>92</v>
      </c>
      <c r="E79" s="18" t="s">
        <v>84</v>
      </c>
      <c r="F79" s="18" t="s">
        <v>93</v>
      </c>
      <c r="G79" s="18" t="s">
        <v>87</v>
      </c>
      <c r="H79" s="135" t="str">
        <f t="shared" si="111"/>
        <v>Phường Xuân LậpTPLK3Vị trí 1240</v>
      </c>
      <c r="I79" s="129"/>
      <c r="J79" s="129"/>
      <c r="K79" s="173" t="str">
        <f>'ĐẤT PNN'!D80</f>
        <v>Các tuyến đường giao thông đấu nối trực tiếp ra Đường Xuân Lập - Bàu Sao đoạn từ Đường lô 8 đi cầu Be đến Hết ranh phường Xuân Lập có hiện trạng là đường nhựa, bê tông xi măng:
- Có bề rộng từ ≥3m đến &lt;5m, cách đường giao thông &gt;600m.
- Có bề rộng &lt;3m, cách đường giao thông &gt;200m.</v>
      </c>
      <c r="L79" s="174"/>
      <c r="M79" s="175"/>
      <c r="N79" s="110">
        <f t="shared" si="121"/>
        <v>170</v>
      </c>
      <c r="O79" s="110">
        <f t="shared" si="122"/>
        <v>150</v>
      </c>
      <c r="P79" s="110">
        <v>240</v>
      </c>
      <c r="Q79" s="110">
        <v>210</v>
      </c>
      <c r="R79" s="72">
        <f>VLOOKUP(C79,'[2]1. MA DO'!$E$5:$AJ$1933,32,0)</f>
        <v>1.1299999999999999</v>
      </c>
      <c r="S79" s="28">
        <f t="shared" si="123"/>
        <v>240</v>
      </c>
      <c r="T79" s="28">
        <f t="shared" si="124"/>
        <v>220</v>
      </c>
      <c r="U79" s="28">
        <f t="shared" si="125"/>
        <v>200</v>
      </c>
      <c r="V79" s="28">
        <f t="shared" si="126"/>
        <v>170</v>
      </c>
      <c r="W79" s="114">
        <f t="shared" si="112"/>
        <v>600</v>
      </c>
      <c r="X79" s="114">
        <f t="shared" si="113"/>
        <v>400</v>
      </c>
      <c r="Y79" s="114">
        <f t="shared" si="114"/>
        <v>320</v>
      </c>
      <c r="Z79" s="114">
        <f t="shared" si="115"/>
        <v>240</v>
      </c>
      <c r="AA79" s="17">
        <f>'ĐẤT PNN'!U80</f>
        <v>0</v>
      </c>
      <c r="AB79" s="82">
        <f t="shared" si="127"/>
        <v>195</v>
      </c>
      <c r="AC79" s="82">
        <f t="shared" si="128"/>
        <v>180</v>
      </c>
      <c r="AD79" s="82">
        <f t="shared" si="129"/>
        <v>165</v>
      </c>
      <c r="AE79" s="82">
        <f t="shared" si="130"/>
        <v>150</v>
      </c>
      <c r="AF79" s="114">
        <f t="shared" si="116"/>
        <v>490</v>
      </c>
      <c r="AG79" s="114">
        <f t="shared" si="117"/>
        <v>320</v>
      </c>
      <c r="AH79" s="114">
        <f t="shared" si="118"/>
        <v>260</v>
      </c>
      <c r="AI79" s="114">
        <f t="shared" si="119"/>
        <v>210</v>
      </c>
      <c r="AL79" s="40">
        <f>'ĐẤT PNN'!I80-'ĐẤT NN'!P79</f>
        <v>100</v>
      </c>
    </row>
    <row r="80" spans="1:38" s="17" customFormat="1" ht="110.25" customHeight="1" x14ac:dyDescent="0.25">
      <c r="A80" s="26">
        <f t="shared" si="120"/>
        <v>75</v>
      </c>
      <c r="B80" s="26" t="str">
        <f>'ĐẤT PNN'!B81</f>
        <v>VT2*0,8</v>
      </c>
      <c r="C80" s="26" t="s">
        <v>42</v>
      </c>
      <c r="D80" s="18" t="s">
        <v>88</v>
      </c>
      <c r="E80" s="18" t="s">
        <v>84</v>
      </c>
      <c r="F80" s="18" t="s">
        <v>89</v>
      </c>
      <c r="G80" s="18" t="s">
        <v>87</v>
      </c>
      <c r="H80" s="135" t="str">
        <f t="shared" si="111"/>
        <v>Phường Xuân LậpTPLK3Vị trí 1240</v>
      </c>
      <c r="I80" s="129"/>
      <c r="J80" s="129"/>
      <c r="K80" s="173" t="str">
        <f>'ĐẤT PNN'!D81</f>
        <v>Các tuyến đường giao thông không đấu nối trực tiếp và thông ra Đường Xuân Lập - Bàu Sao đoạn từ Đường lô 8 đi cầu Be đến Hết ranh phường Xuân Lập có hiện trạng là đường nhựa, bê tông xi măng:
- Có bề rộng ≥5m, cách đường giao thông ≤600m.
- Có bề rộng từ ≥3m đến &lt;5m, cách đường giao thông ≤400m.</v>
      </c>
      <c r="L80" s="174"/>
      <c r="M80" s="175"/>
      <c r="N80" s="110">
        <f t="shared" si="121"/>
        <v>220</v>
      </c>
      <c r="O80" s="110">
        <f t="shared" si="122"/>
        <v>180</v>
      </c>
      <c r="P80" s="110">
        <v>400</v>
      </c>
      <c r="Q80" s="110">
        <v>320</v>
      </c>
      <c r="R80" s="72">
        <f>VLOOKUP(C80,'[2]1. MA DO'!$E$5:$AJ$1933,32,0)</f>
        <v>1.1299999999999999</v>
      </c>
      <c r="S80" s="28">
        <f t="shared" si="123"/>
        <v>240</v>
      </c>
      <c r="T80" s="28">
        <f t="shared" si="124"/>
        <v>220</v>
      </c>
      <c r="U80" s="28">
        <f t="shared" si="125"/>
        <v>200</v>
      </c>
      <c r="V80" s="28">
        <f t="shared" si="126"/>
        <v>170</v>
      </c>
      <c r="W80" s="114">
        <f t="shared" si="112"/>
        <v>600</v>
      </c>
      <c r="X80" s="114">
        <f t="shared" si="113"/>
        <v>400</v>
      </c>
      <c r="Y80" s="114">
        <f t="shared" si="114"/>
        <v>320</v>
      </c>
      <c r="Z80" s="114">
        <f t="shared" si="115"/>
        <v>240</v>
      </c>
      <c r="AA80" s="17">
        <f>'ĐẤT PNN'!U81</f>
        <v>0</v>
      </c>
      <c r="AB80" s="82">
        <f t="shared" si="127"/>
        <v>195</v>
      </c>
      <c r="AC80" s="82">
        <f t="shared" si="128"/>
        <v>180</v>
      </c>
      <c r="AD80" s="82">
        <f t="shared" si="129"/>
        <v>165</v>
      </c>
      <c r="AE80" s="82">
        <f t="shared" si="130"/>
        <v>150</v>
      </c>
      <c r="AF80" s="114">
        <f t="shared" si="116"/>
        <v>490</v>
      </c>
      <c r="AG80" s="114">
        <f t="shared" si="117"/>
        <v>320</v>
      </c>
      <c r="AH80" s="114">
        <f t="shared" si="118"/>
        <v>260</v>
      </c>
      <c r="AI80" s="114">
        <f t="shared" si="119"/>
        <v>210</v>
      </c>
      <c r="AL80" s="40">
        <f>'ĐẤT PNN'!I81-'ĐẤT NN'!P80</f>
        <v>10</v>
      </c>
    </row>
    <row r="81" spans="1:38" s="17" customFormat="1" ht="126" customHeight="1" x14ac:dyDescent="0.25">
      <c r="A81" s="26">
        <f t="shared" si="120"/>
        <v>76</v>
      </c>
      <c r="B81" s="26" t="str">
        <f>'ĐẤT PNN'!B82</f>
        <v>VT3*0,8</v>
      </c>
      <c r="C81" s="26" t="s">
        <v>42</v>
      </c>
      <c r="D81" s="18" t="s">
        <v>90</v>
      </c>
      <c r="E81" s="18" t="s">
        <v>84</v>
      </c>
      <c r="F81" s="18" t="s">
        <v>91</v>
      </c>
      <c r="G81" s="18" t="s">
        <v>87</v>
      </c>
      <c r="H81" s="135" t="str">
        <f t="shared" si="111"/>
        <v>Phường Xuân LậpTPLK3Vị trí 1240</v>
      </c>
      <c r="I81" s="129"/>
      <c r="J81" s="129"/>
      <c r="K81" s="173" t="str">
        <f>'ĐẤT PNN'!D82</f>
        <v>Các tuyến đường giao thông không đấu nối trực tiếp và thông ra Đường Xuân Lập - Bàu Sao đoạn từ Đường lô 8 đi cầu Be đến Hết ranh phường Xuân Lập có hiện trạng là đường nhựa, bê tông xi măng:
- Có bề rộng ≥5m, cách đường giao thông &gt;600m.
- Có bề rộng từ ≥3m đến &lt;5m, cách đường giao thông từ &gt;400m đến ≤600m.
- Có bề rộng &lt;3m, cách đường giao thông ≤200m.</v>
      </c>
      <c r="L81" s="174"/>
      <c r="M81" s="175"/>
      <c r="N81" s="110">
        <f t="shared" si="121"/>
        <v>200</v>
      </c>
      <c r="O81" s="110">
        <f t="shared" si="122"/>
        <v>165</v>
      </c>
      <c r="P81" s="110">
        <v>320</v>
      </c>
      <c r="Q81" s="110">
        <v>260</v>
      </c>
      <c r="R81" s="72">
        <f>VLOOKUP(C81,'[2]1. MA DO'!$E$5:$AJ$1933,32,0)</f>
        <v>1.1299999999999999</v>
      </c>
      <c r="S81" s="28">
        <f t="shared" si="123"/>
        <v>240</v>
      </c>
      <c r="T81" s="28">
        <f t="shared" si="124"/>
        <v>220</v>
      </c>
      <c r="U81" s="28">
        <f t="shared" si="125"/>
        <v>200</v>
      </c>
      <c r="V81" s="28">
        <f t="shared" si="126"/>
        <v>170</v>
      </c>
      <c r="W81" s="114">
        <f t="shared" si="112"/>
        <v>600</v>
      </c>
      <c r="X81" s="114">
        <f t="shared" si="113"/>
        <v>400</v>
      </c>
      <c r="Y81" s="114">
        <f t="shared" si="114"/>
        <v>320</v>
      </c>
      <c r="Z81" s="114">
        <f t="shared" si="115"/>
        <v>240</v>
      </c>
      <c r="AA81" s="17">
        <f>'ĐẤT PNN'!U82</f>
        <v>0</v>
      </c>
      <c r="AB81" s="82">
        <f t="shared" si="127"/>
        <v>195</v>
      </c>
      <c r="AC81" s="82">
        <f t="shared" si="128"/>
        <v>180</v>
      </c>
      <c r="AD81" s="82">
        <f t="shared" si="129"/>
        <v>165</v>
      </c>
      <c r="AE81" s="82">
        <f t="shared" si="130"/>
        <v>150</v>
      </c>
      <c r="AF81" s="114">
        <f t="shared" si="116"/>
        <v>490</v>
      </c>
      <c r="AG81" s="114">
        <f t="shared" si="117"/>
        <v>320</v>
      </c>
      <c r="AH81" s="114">
        <f t="shared" si="118"/>
        <v>260</v>
      </c>
      <c r="AI81" s="114">
        <f t="shared" si="119"/>
        <v>210</v>
      </c>
      <c r="AL81" s="40">
        <f>'ĐẤT PNN'!I82-'ĐẤT NN'!P81</f>
        <v>60</v>
      </c>
    </row>
    <row r="82" spans="1:38" s="17" customFormat="1" ht="78.75" customHeight="1" x14ac:dyDescent="0.25">
      <c r="A82" s="26">
        <f t="shared" si="120"/>
        <v>77</v>
      </c>
      <c r="B82" s="26" t="str">
        <f>'ĐẤT PNN'!B83</f>
        <v>VT4*0,8</v>
      </c>
      <c r="C82" s="26" t="s">
        <v>42</v>
      </c>
      <c r="D82" s="18" t="s">
        <v>92</v>
      </c>
      <c r="E82" s="18" t="s">
        <v>84</v>
      </c>
      <c r="F82" s="18" t="s">
        <v>93</v>
      </c>
      <c r="G82" s="18" t="s">
        <v>87</v>
      </c>
      <c r="H82" s="135" t="str">
        <f t="shared" si="111"/>
        <v>Phường Xuân LậpTPLK3Vị trí 1240</v>
      </c>
      <c r="I82" s="129"/>
      <c r="J82" s="129"/>
      <c r="K82" s="173" t="str">
        <f>'ĐẤT PNN'!D83</f>
        <v>Các tuyến đường giao thông không đấu nối trực tiếp và thông ra Đường Xuân Lập - Bàu Sao đoạn từ Đường lô 8 đi cầu Be đến Hết ranh phường Xuân Lập có hiện trạng là đường nhựa, bê tông xi măng:
- Có bề rộng từ ≥3m đến &lt;5m, cách đường giao thông &gt;600m.
- Có bề rộng &lt;3m, cách đường giao thông &gt; 200m.</v>
      </c>
      <c r="L82" s="174"/>
      <c r="M82" s="175"/>
      <c r="N82" s="110">
        <f t="shared" si="121"/>
        <v>170</v>
      </c>
      <c r="O82" s="110">
        <f t="shared" si="122"/>
        <v>150</v>
      </c>
      <c r="P82" s="110">
        <v>240</v>
      </c>
      <c r="Q82" s="110">
        <v>210</v>
      </c>
      <c r="R82" s="72">
        <f>VLOOKUP(C82,'[2]1. MA DO'!$E$5:$AJ$1933,32,0)</f>
        <v>1.1299999999999999</v>
      </c>
      <c r="S82" s="28">
        <f t="shared" si="123"/>
        <v>240</v>
      </c>
      <c r="T82" s="28">
        <f t="shared" si="124"/>
        <v>220</v>
      </c>
      <c r="U82" s="28">
        <f t="shared" si="125"/>
        <v>200</v>
      </c>
      <c r="V82" s="28">
        <f t="shared" si="126"/>
        <v>170</v>
      </c>
      <c r="W82" s="114">
        <f t="shared" si="112"/>
        <v>600</v>
      </c>
      <c r="X82" s="114">
        <f t="shared" si="113"/>
        <v>400</v>
      </c>
      <c r="Y82" s="114">
        <f t="shared" si="114"/>
        <v>320</v>
      </c>
      <c r="Z82" s="114">
        <f t="shared" si="115"/>
        <v>240</v>
      </c>
      <c r="AA82" s="17">
        <f>'ĐẤT PNN'!U83</f>
        <v>0</v>
      </c>
      <c r="AB82" s="82">
        <f t="shared" si="127"/>
        <v>195</v>
      </c>
      <c r="AC82" s="82">
        <f t="shared" si="128"/>
        <v>180</v>
      </c>
      <c r="AD82" s="82">
        <f t="shared" si="129"/>
        <v>165</v>
      </c>
      <c r="AE82" s="82">
        <f t="shared" si="130"/>
        <v>150</v>
      </c>
      <c r="AF82" s="114">
        <f t="shared" si="116"/>
        <v>490</v>
      </c>
      <c r="AG82" s="114">
        <f t="shared" si="117"/>
        <v>320</v>
      </c>
      <c r="AH82" s="114">
        <f t="shared" si="118"/>
        <v>260</v>
      </c>
      <c r="AI82" s="114">
        <f t="shared" si="119"/>
        <v>210</v>
      </c>
      <c r="AL82" s="40">
        <f>'ĐẤT PNN'!I83-'ĐẤT NN'!P82</f>
        <v>60</v>
      </c>
    </row>
    <row r="83" spans="1:38" s="17" customFormat="1" ht="63" x14ac:dyDescent="0.25">
      <c r="A83" s="26">
        <f t="shared" si="120"/>
        <v>78</v>
      </c>
      <c r="B83" s="26" t="str">
        <f>'ĐẤT PNN'!B84</f>
        <v>LK65DT_D1</v>
      </c>
      <c r="C83" s="26" t="s">
        <v>28</v>
      </c>
      <c r="D83" s="18" t="s">
        <v>85</v>
      </c>
      <c r="E83" s="18" t="s">
        <v>84</v>
      </c>
      <c r="F83" s="18" t="s">
        <v>86</v>
      </c>
      <c r="G83" s="18" t="s">
        <v>87</v>
      </c>
      <c r="H83" s="135" t="str">
        <f t="shared" si="111"/>
        <v>Phường Xuân LậpTPLK3Vị trí 1240</v>
      </c>
      <c r="I83" s="132" t="s">
        <v>79</v>
      </c>
      <c r="J83" s="132" t="s">
        <v>80</v>
      </c>
      <c r="K83" s="27" t="str">
        <f>'ĐẤT PNN'!D84</f>
        <v>Đường Quốc lộ 1</v>
      </c>
      <c r="L83" s="27" t="str">
        <f>'ĐẤT PNN'!E84</f>
        <v>Giáp ranh xã Dầu Giây</v>
      </c>
      <c r="M83" s="27" t="str">
        <f>'ĐẤT PNN'!F84</f>
        <v>Giáp ranh phường Bình Lộc</v>
      </c>
      <c r="N83" s="111">
        <f>S83</f>
        <v>240</v>
      </c>
      <c r="O83" s="56">
        <f>AB83</f>
        <v>195</v>
      </c>
      <c r="P83" s="113">
        <v>600</v>
      </c>
      <c r="Q83" s="113">
        <v>490</v>
      </c>
      <c r="R83" s="72">
        <f>VLOOKUP(C83,'[2]1. MA DO'!$E$5:$AJ$1933,32,0)</f>
        <v>1.1399999999999999</v>
      </c>
      <c r="S83" s="70">
        <v>240</v>
      </c>
      <c r="T83" s="70">
        <v>220</v>
      </c>
      <c r="U83" s="70">
        <v>200</v>
      </c>
      <c r="V83" s="70">
        <v>170</v>
      </c>
      <c r="W83" s="114">
        <f t="shared" si="112"/>
        <v>600</v>
      </c>
      <c r="X83" s="114">
        <f t="shared" si="113"/>
        <v>400</v>
      </c>
      <c r="Y83" s="114">
        <f t="shared" si="114"/>
        <v>320</v>
      </c>
      <c r="Z83" s="114">
        <f t="shared" si="115"/>
        <v>240</v>
      </c>
      <c r="AA83" s="17">
        <f>'ĐẤT PNN'!U84</f>
        <v>0</v>
      </c>
      <c r="AB83" s="100">
        <v>195</v>
      </c>
      <c r="AC83" s="100">
        <v>180</v>
      </c>
      <c r="AD83" s="100">
        <v>165</v>
      </c>
      <c r="AE83" s="100">
        <v>150</v>
      </c>
      <c r="AF83" s="114">
        <f t="shared" si="116"/>
        <v>490</v>
      </c>
      <c r="AG83" s="114">
        <f t="shared" si="117"/>
        <v>320</v>
      </c>
      <c r="AH83" s="114">
        <f t="shared" si="118"/>
        <v>260</v>
      </c>
      <c r="AI83" s="114">
        <f t="shared" si="119"/>
        <v>210</v>
      </c>
      <c r="AL83" s="40">
        <f>'ĐẤT PNN'!I84-'ĐẤT NN'!P83</f>
        <v>2300</v>
      </c>
    </row>
    <row r="84" spans="1:38" s="17" customFormat="1" ht="94.5" customHeight="1" x14ac:dyDescent="0.25">
      <c r="A84" s="26">
        <f t="shared" si="120"/>
        <v>79</v>
      </c>
      <c r="B84" s="26" t="str">
        <f>'ĐẤT PNN'!B85</f>
        <v>VT2</v>
      </c>
      <c r="C84" s="26" t="s">
        <v>28</v>
      </c>
      <c r="D84" s="18" t="s">
        <v>88</v>
      </c>
      <c r="E84" s="18" t="s">
        <v>84</v>
      </c>
      <c r="F84" s="18" t="s">
        <v>89</v>
      </c>
      <c r="G84" s="18" t="s">
        <v>87</v>
      </c>
      <c r="H84" s="135" t="str">
        <f t="shared" si="111"/>
        <v>Phường Xuân LậpTPLK3Vị trí 1240</v>
      </c>
      <c r="I84" s="129"/>
      <c r="J84" s="129"/>
      <c r="K84" s="173" t="str">
        <f>'ĐẤT PNN'!D85</f>
        <v>Các tuyến đường giao thông đấu nối trực tiếp ra Đường Quốc lộ 1 đoạn từ Giáp ranh xã Dầu Giây đến Giáp ranh phường Bình Lộc có hiện trạng là đường nhựa, bê tông xi măng:
- Có bề rộng ≥5m, cách đường giao thông ≤600m.
- Có bề rộng từ ≥3m đến &lt;5m, cách đường giao thông ≤400m.</v>
      </c>
      <c r="L84" s="174"/>
      <c r="M84" s="175"/>
      <c r="N84" s="110">
        <f t="shared" ref="N84:N89" si="131">IF(B84="VT2",T84,IF(B84="VT3",U84,IF(B84="VT2*0,8",T84,IF(B84="VT3*0,8",U84,V84))))</f>
        <v>220</v>
      </c>
      <c r="O84" s="110">
        <f t="shared" ref="O84:O89" si="132">IF(B84="VT2",AC84,IF(B84="VT3",AD84,IF(B84="VT2*0,8",AC84,IF(B84="VT3*0,8",AD84,AE84))))</f>
        <v>180</v>
      </c>
      <c r="P84" s="110">
        <v>400</v>
      </c>
      <c r="Q84" s="110">
        <v>320</v>
      </c>
      <c r="R84" s="72">
        <f>VLOOKUP(C84,'[2]1. MA DO'!$E$5:$AJ$1933,32,0)</f>
        <v>1.1399999999999999</v>
      </c>
      <c r="S84" s="28">
        <f t="shared" ref="S84:S89" si="133">S83</f>
        <v>240</v>
      </c>
      <c r="T84" s="28">
        <f t="shared" ref="T84:T89" si="134">T83</f>
        <v>220</v>
      </c>
      <c r="U84" s="28">
        <f t="shared" ref="U84:U89" si="135">U83</f>
        <v>200</v>
      </c>
      <c r="V84" s="28">
        <f t="shared" ref="V84:V89" si="136">V83</f>
        <v>170</v>
      </c>
      <c r="W84" s="114">
        <f t="shared" si="112"/>
        <v>600</v>
      </c>
      <c r="X84" s="114">
        <f t="shared" si="113"/>
        <v>400</v>
      </c>
      <c r="Y84" s="114">
        <f t="shared" si="114"/>
        <v>320</v>
      </c>
      <c r="Z84" s="114">
        <f t="shared" si="115"/>
        <v>240</v>
      </c>
      <c r="AA84" s="17">
        <f>'ĐẤT PNN'!U85</f>
        <v>0</v>
      </c>
      <c r="AB84" s="82">
        <f t="shared" ref="AB84:AB89" si="137">AB83</f>
        <v>195</v>
      </c>
      <c r="AC84" s="82">
        <f t="shared" ref="AC84:AC89" si="138">AC83</f>
        <v>180</v>
      </c>
      <c r="AD84" s="82">
        <f t="shared" ref="AD84:AD89" si="139">AD83</f>
        <v>165</v>
      </c>
      <c r="AE84" s="82">
        <f t="shared" ref="AE84:AE89" si="140">AE83</f>
        <v>150</v>
      </c>
      <c r="AF84" s="114">
        <f t="shared" si="116"/>
        <v>490</v>
      </c>
      <c r="AG84" s="114">
        <f t="shared" si="117"/>
        <v>320</v>
      </c>
      <c r="AH84" s="114">
        <f t="shared" si="118"/>
        <v>260</v>
      </c>
      <c r="AI84" s="114">
        <f t="shared" si="119"/>
        <v>210</v>
      </c>
      <c r="AL84" s="40">
        <f>'ĐẤT PNN'!I85-'ĐẤT NN'!P84</f>
        <v>600</v>
      </c>
    </row>
    <row r="85" spans="1:38" s="17" customFormat="1" ht="110.25" customHeight="1" x14ac:dyDescent="0.25">
      <c r="A85" s="26">
        <f t="shared" si="120"/>
        <v>80</v>
      </c>
      <c r="B85" s="26" t="str">
        <f>'ĐẤT PNN'!B86</f>
        <v>VT3</v>
      </c>
      <c r="C85" s="26" t="s">
        <v>28</v>
      </c>
      <c r="D85" s="18" t="s">
        <v>90</v>
      </c>
      <c r="E85" s="18" t="s">
        <v>84</v>
      </c>
      <c r="F85" s="18" t="s">
        <v>91</v>
      </c>
      <c r="G85" s="18" t="s">
        <v>87</v>
      </c>
      <c r="H85" s="135" t="str">
        <f t="shared" si="111"/>
        <v>Phường Xuân LậpTPLK3Vị trí 1240</v>
      </c>
      <c r="I85" s="129"/>
      <c r="J85" s="129"/>
      <c r="K85" s="173" t="str">
        <f>'ĐẤT PNN'!D86</f>
        <v>Các tuyến đường giao thông đấu nối trực tiếp ra Đường Quốc lộ 1 đoạn từ Giáp ranh xã Dầu Giây đến Giáp ranh phường Bình Lộc có hiện trạng là đường nhựa, bê tông xi măng:
- Có bề rộng ≥5m, cách đường giao thông &gt;600m.
- Có bề rộng từ ≥3m đến &lt;5m, cách đường giao thông từ &gt;400m đến ≤600m.
- Có bề rộng &lt;3m, cách đường giao thông ≤200m.</v>
      </c>
      <c r="L85" s="174"/>
      <c r="M85" s="175"/>
      <c r="N85" s="110">
        <f t="shared" si="131"/>
        <v>200</v>
      </c>
      <c r="O85" s="110">
        <f t="shared" si="132"/>
        <v>165</v>
      </c>
      <c r="P85" s="110">
        <v>320</v>
      </c>
      <c r="Q85" s="110">
        <v>260</v>
      </c>
      <c r="R85" s="72">
        <f>VLOOKUP(C85,'[2]1. MA DO'!$E$5:$AJ$1933,32,0)</f>
        <v>1.1399999999999999</v>
      </c>
      <c r="S85" s="28">
        <f t="shared" si="133"/>
        <v>240</v>
      </c>
      <c r="T85" s="28">
        <f t="shared" si="134"/>
        <v>220</v>
      </c>
      <c r="U85" s="28">
        <f t="shared" si="135"/>
        <v>200</v>
      </c>
      <c r="V85" s="28">
        <f t="shared" si="136"/>
        <v>170</v>
      </c>
      <c r="W85" s="114">
        <f t="shared" si="112"/>
        <v>600</v>
      </c>
      <c r="X85" s="114">
        <f t="shared" si="113"/>
        <v>400</v>
      </c>
      <c r="Y85" s="114">
        <f t="shared" si="114"/>
        <v>320</v>
      </c>
      <c r="Z85" s="114">
        <f t="shared" si="115"/>
        <v>240</v>
      </c>
      <c r="AA85" s="17">
        <f>'ĐẤT PNN'!U86</f>
        <v>0</v>
      </c>
      <c r="AB85" s="82">
        <f t="shared" si="137"/>
        <v>195</v>
      </c>
      <c r="AC85" s="82">
        <f t="shared" si="138"/>
        <v>180</v>
      </c>
      <c r="AD85" s="82">
        <f t="shared" si="139"/>
        <v>165</v>
      </c>
      <c r="AE85" s="82">
        <f t="shared" si="140"/>
        <v>150</v>
      </c>
      <c r="AF85" s="114">
        <f t="shared" si="116"/>
        <v>490</v>
      </c>
      <c r="AG85" s="114">
        <f t="shared" si="117"/>
        <v>320</v>
      </c>
      <c r="AH85" s="114">
        <f t="shared" si="118"/>
        <v>260</v>
      </c>
      <c r="AI85" s="114">
        <f t="shared" si="119"/>
        <v>210</v>
      </c>
      <c r="AL85" s="40">
        <f>'ĐẤT PNN'!I86-'ĐẤT NN'!P85</f>
        <v>340</v>
      </c>
    </row>
    <row r="86" spans="1:38" s="17" customFormat="1" ht="63" customHeight="1" x14ac:dyDescent="0.25">
      <c r="A86" s="26">
        <f t="shared" si="120"/>
        <v>81</v>
      </c>
      <c r="B86" s="26" t="str">
        <f>'ĐẤT PNN'!B87</f>
        <v>VT4</v>
      </c>
      <c r="C86" s="26" t="s">
        <v>28</v>
      </c>
      <c r="D86" s="18" t="s">
        <v>92</v>
      </c>
      <c r="E86" s="18" t="s">
        <v>84</v>
      </c>
      <c r="F86" s="18" t="s">
        <v>93</v>
      </c>
      <c r="G86" s="18" t="s">
        <v>87</v>
      </c>
      <c r="H86" s="135" t="str">
        <f t="shared" si="111"/>
        <v>Phường Xuân LậpTPLK3Vị trí 1240</v>
      </c>
      <c r="I86" s="129"/>
      <c r="J86" s="129"/>
      <c r="K86" s="173" t="str">
        <f>'ĐẤT PNN'!D87</f>
        <v>Các tuyến đường giao thông đấu nối trực tiếp ra Đường Quốc lộ 1 đoạn từ Giáp ranh xã Dầu Giây đến Giáp ranh phường Bình Lộc có hiện trạng là đường nhựa, bê tông xi măng:
- Có bề rộng từ ≥3m đến &lt;5m, cách đường giao thông &gt;600m.
- Có bề rộng &lt;3m, cách đường giao thông &gt;200m.</v>
      </c>
      <c r="L86" s="174"/>
      <c r="M86" s="175"/>
      <c r="N86" s="110">
        <f t="shared" si="131"/>
        <v>170</v>
      </c>
      <c r="O86" s="110">
        <f t="shared" si="132"/>
        <v>150</v>
      </c>
      <c r="P86" s="110">
        <v>240</v>
      </c>
      <c r="Q86" s="110">
        <v>210</v>
      </c>
      <c r="R86" s="72">
        <f>VLOOKUP(C86,'[2]1. MA DO'!$E$5:$AJ$1933,32,0)</f>
        <v>1.1399999999999999</v>
      </c>
      <c r="S86" s="28">
        <f t="shared" si="133"/>
        <v>240</v>
      </c>
      <c r="T86" s="28">
        <f t="shared" si="134"/>
        <v>220</v>
      </c>
      <c r="U86" s="28">
        <f t="shared" si="135"/>
        <v>200</v>
      </c>
      <c r="V86" s="28">
        <f t="shared" si="136"/>
        <v>170</v>
      </c>
      <c r="W86" s="114">
        <f t="shared" si="112"/>
        <v>600</v>
      </c>
      <c r="X86" s="114">
        <f t="shared" si="113"/>
        <v>400</v>
      </c>
      <c r="Y86" s="114">
        <f t="shared" si="114"/>
        <v>320</v>
      </c>
      <c r="Z86" s="114">
        <f t="shared" si="115"/>
        <v>240</v>
      </c>
      <c r="AA86" s="17">
        <f>'ĐẤT PNN'!U87</f>
        <v>0</v>
      </c>
      <c r="AB86" s="82">
        <f t="shared" si="137"/>
        <v>195</v>
      </c>
      <c r="AC86" s="82">
        <f t="shared" si="138"/>
        <v>180</v>
      </c>
      <c r="AD86" s="82">
        <f t="shared" si="139"/>
        <v>165</v>
      </c>
      <c r="AE86" s="82">
        <f t="shared" si="140"/>
        <v>150</v>
      </c>
      <c r="AF86" s="114">
        <f t="shared" si="116"/>
        <v>490</v>
      </c>
      <c r="AG86" s="114">
        <f t="shared" si="117"/>
        <v>320</v>
      </c>
      <c r="AH86" s="114">
        <f t="shared" si="118"/>
        <v>260</v>
      </c>
      <c r="AI86" s="114">
        <f t="shared" si="119"/>
        <v>210</v>
      </c>
      <c r="AL86" s="40">
        <f>'ĐẤT PNN'!I87-'ĐẤT NN'!P86</f>
        <v>230</v>
      </c>
    </row>
    <row r="87" spans="1:38" s="17" customFormat="1" ht="94.5" customHeight="1" x14ac:dyDescent="0.25">
      <c r="A87" s="26">
        <f t="shared" si="120"/>
        <v>82</v>
      </c>
      <c r="B87" s="26" t="str">
        <f>'ĐẤT PNN'!B88</f>
        <v>VT2*0,8</v>
      </c>
      <c r="C87" s="26" t="s">
        <v>28</v>
      </c>
      <c r="D87" s="18" t="s">
        <v>88</v>
      </c>
      <c r="E87" s="18" t="s">
        <v>84</v>
      </c>
      <c r="F87" s="18" t="s">
        <v>89</v>
      </c>
      <c r="G87" s="18" t="s">
        <v>87</v>
      </c>
      <c r="H87" s="135" t="str">
        <f t="shared" si="111"/>
        <v>Phường Xuân LậpTPLK3Vị trí 1240</v>
      </c>
      <c r="I87" s="129"/>
      <c r="J87" s="129"/>
      <c r="K87" s="173" t="str">
        <f>'ĐẤT PNN'!D88</f>
        <v>Các tuyến đường giao thông không đấu nối trực tiếp và thông ra Đường Quốc lộ 1 đoạn từ Giáp ranh xã Dầu Giây đến Giáp ranh phường Bình Lộc có hiện trạng là đường nhựa, bê tông xi măng:
- Có bề rộng ≥5m, cách đường giao thông ≤600m.
- Có bề rộng từ ≥3m đến &lt;5m, cách đường giao thông ≤400m.</v>
      </c>
      <c r="L87" s="174"/>
      <c r="M87" s="175"/>
      <c r="N87" s="110">
        <f t="shared" si="131"/>
        <v>220</v>
      </c>
      <c r="O87" s="110">
        <f t="shared" si="132"/>
        <v>180</v>
      </c>
      <c r="P87" s="110">
        <v>400</v>
      </c>
      <c r="Q87" s="110">
        <v>320</v>
      </c>
      <c r="R87" s="72">
        <f>VLOOKUP(C87,'[2]1. MA DO'!$E$5:$AJ$1933,32,0)</f>
        <v>1.1399999999999999</v>
      </c>
      <c r="S87" s="28">
        <f t="shared" si="133"/>
        <v>240</v>
      </c>
      <c r="T87" s="28">
        <f t="shared" si="134"/>
        <v>220</v>
      </c>
      <c r="U87" s="28">
        <f t="shared" si="135"/>
        <v>200</v>
      </c>
      <c r="V87" s="28">
        <f t="shared" si="136"/>
        <v>170</v>
      </c>
      <c r="W87" s="114">
        <f t="shared" si="112"/>
        <v>600</v>
      </c>
      <c r="X87" s="114">
        <f t="shared" si="113"/>
        <v>400</v>
      </c>
      <c r="Y87" s="114">
        <f t="shared" si="114"/>
        <v>320</v>
      </c>
      <c r="Z87" s="114">
        <f t="shared" si="115"/>
        <v>240</v>
      </c>
      <c r="AA87" s="17">
        <f>'ĐẤT PNN'!U88</f>
        <v>0</v>
      </c>
      <c r="AB87" s="82">
        <f t="shared" si="137"/>
        <v>195</v>
      </c>
      <c r="AC87" s="82">
        <f t="shared" si="138"/>
        <v>180</v>
      </c>
      <c r="AD87" s="82">
        <f t="shared" si="139"/>
        <v>165</v>
      </c>
      <c r="AE87" s="82">
        <f t="shared" si="140"/>
        <v>150</v>
      </c>
      <c r="AF87" s="114">
        <f t="shared" si="116"/>
        <v>490</v>
      </c>
      <c r="AG87" s="114">
        <f t="shared" si="117"/>
        <v>320</v>
      </c>
      <c r="AH87" s="114">
        <f t="shared" si="118"/>
        <v>260</v>
      </c>
      <c r="AI87" s="114">
        <f t="shared" si="119"/>
        <v>210</v>
      </c>
      <c r="AL87" s="40">
        <f>'ĐẤT PNN'!I88-'ĐẤT NN'!P87</f>
        <v>500</v>
      </c>
    </row>
    <row r="88" spans="1:38" s="17" customFormat="1" ht="94.5" customHeight="1" x14ac:dyDescent="0.25">
      <c r="A88" s="26">
        <f t="shared" si="120"/>
        <v>83</v>
      </c>
      <c r="B88" s="26" t="str">
        <f>'ĐẤT PNN'!B89</f>
        <v>VT3*0,8</v>
      </c>
      <c r="C88" s="26" t="s">
        <v>28</v>
      </c>
      <c r="D88" s="18" t="s">
        <v>90</v>
      </c>
      <c r="E88" s="18" t="s">
        <v>84</v>
      </c>
      <c r="F88" s="18" t="s">
        <v>91</v>
      </c>
      <c r="G88" s="18" t="s">
        <v>87</v>
      </c>
      <c r="H88" s="135" t="str">
        <f t="shared" si="111"/>
        <v>Phường Xuân LậpTPLK3Vị trí 1240</v>
      </c>
      <c r="I88" s="129"/>
      <c r="J88" s="129"/>
      <c r="K88" s="173" t="str">
        <f>'ĐẤT PNN'!D89</f>
        <v>Các tuyến đường giao thông không đấu nối trực tiếp và thông ra Đường Quốc lộ 1 đoạn từ Giáp ranh xã Dầu Giây đến Giáp ranh phường Bình Lộc có hiện trạng là đường nhựa, bê tông xi măng:
- Có bề rộng ≥5m, cách đường giao thông &gt;600m.
- Có bề rộng từ ≥3m đến &lt;5m, cách đường giao thông từ &gt;400m đến ≤600m.
- Có bề rộng &lt;3m, cách đường giao thông ≤200m.</v>
      </c>
      <c r="L88" s="174"/>
      <c r="M88" s="175"/>
      <c r="N88" s="110">
        <f t="shared" si="131"/>
        <v>200</v>
      </c>
      <c r="O88" s="110">
        <f t="shared" si="132"/>
        <v>165</v>
      </c>
      <c r="P88" s="110">
        <v>320</v>
      </c>
      <c r="Q88" s="110">
        <v>260</v>
      </c>
      <c r="R88" s="72">
        <f>VLOOKUP(C88,'[2]1. MA DO'!$E$5:$AJ$1933,32,0)</f>
        <v>1.1399999999999999</v>
      </c>
      <c r="S88" s="28">
        <f t="shared" si="133"/>
        <v>240</v>
      </c>
      <c r="T88" s="28">
        <f t="shared" si="134"/>
        <v>220</v>
      </c>
      <c r="U88" s="28">
        <f t="shared" si="135"/>
        <v>200</v>
      </c>
      <c r="V88" s="28">
        <f t="shared" si="136"/>
        <v>170</v>
      </c>
      <c r="W88" s="114">
        <f t="shared" si="112"/>
        <v>600</v>
      </c>
      <c r="X88" s="114">
        <f t="shared" si="113"/>
        <v>400</v>
      </c>
      <c r="Y88" s="114">
        <f t="shared" si="114"/>
        <v>320</v>
      </c>
      <c r="Z88" s="114">
        <f t="shared" si="115"/>
        <v>240</v>
      </c>
      <c r="AA88" s="17">
        <f>'ĐẤT PNN'!U89</f>
        <v>0</v>
      </c>
      <c r="AB88" s="82">
        <f t="shared" si="137"/>
        <v>195</v>
      </c>
      <c r="AC88" s="82">
        <f t="shared" si="138"/>
        <v>180</v>
      </c>
      <c r="AD88" s="82">
        <f t="shared" si="139"/>
        <v>165</v>
      </c>
      <c r="AE88" s="82">
        <f t="shared" si="140"/>
        <v>150</v>
      </c>
      <c r="AF88" s="114">
        <f t="shared" si="116"/>
        <v>490</v>
      </c>
      <c r="AG88" s="114">
        <f t="shared" si="117"/>
        <v>320</v>
      </c>
      <c r="AH88" s="114">
        <f t="shared" si="118"/>
        <v>260</v>
      </c>
      <c r="AI88" s="114">
        <f t="shared" si="119"/>
        <v>210</v>
      </c>
      <c r="AL88" s="40">
        <f>'ĐẤT PNN'!I89-'ĐẤT NN'!P88</f>
        <v>270</v>
      </c>
    </row>
    <row r="89" spans="1:38" s="17" customFormat="1" ht="63" customHeight="1" x14ac:dyDescent="0.25">
      <c r="A89" s="26">
        <f t="shared" si="120"/>
        <v>84</v>
      </c>
      <c r="B89" s="26" t="str">
        <f>'ĐẤT PNN'!B90</f>
        <v>VT4*0,8</v>
      </c>
      <c r="C89" s="26" t="s">
        <v>28</v>
      </c>
      <c r="D89" s="18" t="s">
        <v>92</v>
      </c>
      <c r="E89" s="18" t="s">
        <v>84</v>
      </c>
      <c r="F89" s="18" t="s">
        <v>93</v>
      </c>
      <c r="G89" s="18" t="s">
        <v>87</v>
      </c>
      <c r="H89" s="135" t="str">
        <f t="shared" si="111"/>
        <v>Phường Xuân LậpTPLK3Vị trí 1240</v>
      </c>
      <c r="I89" s="129"/>
      <c r="J89" s="129"/>
      <c r="K89" s="173" t="str">
        <f>'ĐẤT PNN'!D90</f>
        <v>Các tuyến đường giao thông không đấu nối trực tiếp và thông ra Đường Quốc lộ 1 đoạn từ Giáp ranh xã Dầu Giây đến Giáp ranh phường Bình Lộc có hiện trạng là đường nhựa, bê tông xi măng:
- Có bề rộng từ ≥3m đến &lt;5m, cách đường giao thông &gt;600m.
- Có bề rộng &lt;3m, cách đường giao thông &gt; 200m.</v>
      </c>
      <c r="L89" s="174"/>
      <c r="M89" s="175"/>
      <c r="N89" s="110">
        <f t="shared" si="131"/>
        <v>170</v>
      </c>
      <c r="O89" s="110">
        <f t="shared" si="132"/>
        <v>150</v>
      </c>
      <c r="P89" s="110">
        <v>240</v>
      </c>
      <c r="Q89" s="110">
        <v>210</v>
      </c>
      <c r="R89" s="72">
        <f>VLOOKUP(C89,'[2]1. MA DO'!$E$5:$AJ$1933,32,0)</f>
        <v>1.1399999999999999</v>
      </c>
      <c r="S89" s="28">
        <f t="shared" si="133"/>
        <v>240</v>
      </c>
      <c r="T89" s="28">
        <f t="shared" si="134"/>
        <v>220</v>
      </c>
      <c r="U89" s="28">
        <f t="shared" si="135"/>
        <v>200</v>
      </c>
      <c r="V89" s="28">
        <f t="shared" si="136"/>
        <v>170</v>
      </c>
      <c r="W89" s="114">
        <f t="shared" si="112"/>
        <v>600</v>
      </c>
      <c r="X89" s="114">
        <f t="shared" si="113"/>
        <v>400</v>
      </c>
      <c r="Y89" s="114">
        <f t="shared" si="114"/>
        <v>320</v>
      </c>
      <c r="Z89" s="114">
        <f t="shared" si="115"/>
        <v>240</v>
      </c>
      <c r="AA89" s="17">
        <f>'ĐẤT PNN'!U90</f>
        <v>0</v>
      </c>
      <c r="AB89" s="82">
        <f t="shared" si="137"/>
        <v>195</v>
      </c>
      <c r="AC89" s="82">
        <f t="shared" si="138"/>
        <v>180</v>
      </c>
      <c r="AD89" s="82">
        <f t="shared" si="139"/>
        <v>165</v>
      </c>
      <c r="AE89" s="82">
        <f t="shared" si="140"/>
        <v>150</v>
      </c>
      <c r="AF89" s="114">
        <f t="shared" si="116"/>
        <v>490</v>
      </c>
      <c r="AG89" s="114">
        <f t="shared" si="117"/>
        <v>320</v>
      </c>
      <c r="AH89" s="114">
        <f t="shared" si="118"/>
        <v>260</v>
      </c>
      <c r="AI89" s="114">
        <f t="shared" si="119"/>
        <v>210</v>
      </c>
      <c r="AL89" s="40">
        <f>'ĐẤT PNN'!I90-'ĐẤT NN'!P89</f>
        <v>180</v>
      </c>
    </row>
    <row r="90" spans="1:38" s="17" customFormat="1" ht="63" x14ac:dyDescent="0.25">
      <c r="A90" s="26">
        <f t="shared" si="120"/>
        <v>85</v>
      </c>
      <c r="B90" s="26" t="str">
        <f>'ĐẤT PNN'!B91</f>
        <v>LK57DT</v>
      </c>
      <c r="C90" s="26" t="s">
        <v>21</v>
      </c>
      <c r="D90" s="18" t="s">
        <v>85</v>
      </c>
      <c r="E90" s="18" t="s">
        <v>84</v>
      </c>
      <c r="F90" s="18" t="s">
        <v>86</v>
      </c>
      <c r="G90" s="18" t="s">
        <v>87</v>
      </c>
      <c r="H90" s="135" t="str">
        <f t="shared" si="111"/>
        <v>Phường Xuân LậpTPLK3Vị trí 1240</v>
      </c>
      <c r="I90" s="132" t="s">
        <v>79</v>
      </c>
      <c r="J90" s="132" t="s">
        <v>80</v>
      </c>
      <c r="K90" s="27" t="str">
        <f>'ĐẤT PNN'!D91</f>
        <v>Đường Lê Hữu Trác</v>
      </c>
      <c r="L90" s="27" t="str">
        <f>'ĐẤT PNN'!E91</f>
        <v>Ranh phường Long Khánh</v>
      </c>
      <c r="M90" s="27" t="str">
        <f>'ĐẤT PNN'!F91</f>
        <v>Hết ranh thửa đất số 117, tờ BĐĐC số 31</v>
      </c>
      <c r="N90" s="111">
        <f>S90</f>
        <v>240</v>
      </c>
      <c r="O90" s="56">
        <f>AB90</f>
        <v>195</v>
      </c>
      <c r="P90" s="113">
        <v>600</v>
      </c>
      <c r="Q90" s="113">
        <v>490</v>
      </c>
      <c r="R90" s="72">
        <f>VLOOKUP(C90,'[2]1. MA DO'!$E$5:$AJ$1933,32,0)</f>
        <v>1.1299999999999999</v>
      </c>
      <c r="S90" s="70">
        <v>240</v>
      </c>
      <c r="T90" s="70">
        <v>220</v>
      </c>
      <c r="U90" s="70">
        <v>200</v>
      </c>
      <c r="V90" s="70">
        <v>170</v>
      </c>
      <c r="W90" s="114">
        <f t="shared" si="112"/>
        <v>600</v>
      </c>
      <c r="X90" s="114">
        <f t="shared" si="113"/>
        <v>400</v>
      </c>
      <c r="Y90" s="114">
        <f t="shared" si="114"/>
        <v>320</v>
      </c>
      <c r="Z90" s="114">
        <f t="shared" si="115"/>
        <v>240</v>
      </c>
      <c r="AA90" s="17">
        <f>'ĐẤT PNN'!U91</f>
        <v>0</v>
      </c>
      <c r="AB90" s="100">
        <v>195</v>
      </c>
      <c r="AC90" s="100">
        <v>180</v>
      </c>
      <c r="AD90" s="100">
        <v>165</v>
      </c>
      <c r="AE90" s="100">
        <v>150</v>
      </c>
      <c r="AF90" s="114">
        <f t="shared" si="116"/>
        <v>490</v>
      </c>
      <c r="AG90" s="114">
        <f t="shared" si="117"/>
        <v>320</v>
      </c>
      <c r="AH90" s="114">
        <f t="shared" si="118"/>
        <v>260</v>
      </c>
      <c r="AI90" s="114">
        <f t="shared" si="119"/>
        <v>210</v>
      </c>
      <c r="AL90" s="40">
        <f>'ĐẤT PNN'!I91-'ĐẤT NN'!P90</f>
        <v>1600</v>
      </c>
    </row>
    <row r="91" spans="1:38" s="17" customFormat="1" ht="94.5" customHeight="1" x14ac:dyDescent="0.25">
      <c r="A91" s="26">
        <f t="shared" si="120"/>
        <v>86</v>
      </c>
      <c r="B91" s="26" t="str">
        <f>'ĐẤT PNN'!B92</f>
        <v>VT2</v>
      </c>
      <c r="C91" s="26" t="s">
        <v>21</v>
      </c>
      <c r="D91" s="18" t="s">
        <v>88</v>
      </c>
      <c r="E91" s="18" t="s">
        <v>84</v>
      </c>
      <c r="F91" s="18" t="s">
        <v>89</v>
      </c>
      <c r="G91" s="18" t="s">
        <v>87</v>
      </c>
      <c r="H91" s="135" t="str">
        <f t="shared" si="111"/>
        <v>Phường Xuân LậpTPLK3Vị trí 1240</v>
      </c>
      <c r="I91" s="129"/>
      <c r="J91" s="129"/>
      <c r="K91" s="173" t="str">
        <f>'ĐẤT PNN'!D92</f>
        <v>Các tuyến đường giao thông đấu nối trực tiếp ra Đường Lê Hữu Trác đoạn từ Ranh phường Long Khánh đến Hết ranh thửa đất số 117, tờ BĐĐC số 31 có hiện trạng là đường nhựa, bê tông xi măng:
- Có bề rộng ≥5m, cách đường giao thông ≤600m.
- Có bề rộng từ ≥3m đến &lt;5m, cách đường giao thông ≤400m.</v>
      </c>
      <c r="L91" s="174"/>
      <c r="M91" s="175"/>
      <c r="N91" s="110">
        <f t="shared" ref="N91:N96" si="141">IF(B91="VT2",T91,IF(B91="VT3",U91,IF(B91="VT2*0,8",T91,IF(B91="VT3*0,8",U91,V91))))</f>
        <v>220</v>
      </c>
      <c r="O91" s="110">
        <f t="shared" ref="O91:O96" si="142">IF(B91="VT2",AC91,IF(B91="VT3",AD91,IF(B91="VT2*0,8",AC91,IF(B91="VT3*0,8",AD91,AE91))))</f>
        <v>180</v>
      </c>
      <c r="P91" s="110">
        <v>400</v>
      </c>
      <c r="Q91" s="110">
        <v>320</v>
      </c>
      <c r="R91" s="72">
        <f>VLOOKUP(C91,'[2]1. MA DO'!$E$5:$AJ$1933,32,0)</f>
        <v>1.1299999999999999</v>
      </c>
      <c r="S91" s="28">
        <f t="shared" ref="S91:S96" si="143">S90</f>
        <v>240</v>
      </c>
      <c r="T91" s="28">
        <f t="shared" ref="T91:T96" si="144">T90</f>
        <v>220</v>
      </c>
      <c r="U91" s="28">
        <f t="shared" ref="U91:U96" si="145">U90</f>
        <v>200</v>
      </c>
      <c r="V91" s="28">
        <f t="shared" ref="V91:V96" si="146">V90</f>
        <v>170</v>
      </c>
      <c r="W91" s="114">
        <f t="shared" si="112"/>
        <v>600</v>
      </c>
      <c r="X91" s="114">
        <f t="shared" si="113"/>
        <v>400</v>
      </c>
      <c r="Y91" s="114">
        <f t="shared" si="114"/>
        <v>320</v>
      </c>
      <c r="Z91" s="114">
        <f t="shared" si="115"/>
        <v>240</v>
      </c>
      <c r="AA91" s="17">
        <f>'ĐẤT PNN'!U92</f>
        <v>0</v>
      </c>
      <c r="AB91" s="82">
        <f t="shared" ref="AB91:AB96" si="147">AB90</f>
        <v>195</v>
      </c>
      <c r="AC91" s="82">
        <f t="shared" ref="AC91:AC96" si="148">AC90</f>
        <v>180</v>
      </c>
      <c r="AD91" s="82">
        <f t="shared" ref="AD91:AD96" si="149">AD90</f>
        <v>165</v>
      </c>
      <c r="AE91" s="82">
        <f t="shared" ref="AE91:AE96" si="150">AE90</f>
        <v>150</v>
      </c>
      <c r="AF91" s="114">
        <f t="shared" si="116"/>
        <v>490</v>
      </c>
      <c r="AG91" s="114">
        <f t="shared" si="117"/>
        <v>320</v>
      </c>
      <c r="AH91" s="114">
        <f t="shared" si="118"/>
        <v>260</v>
      </c>
      <c r="AI91" s="114">
        <f t="shared" si="119"/>
        <v>210</v>
      </c>
      <c r="AL91" s="40">
        <f>'ĐẤT PNN'!I92-'ĐẤT NN'!P91</f>
        <v>700</v>
      </c>
    </row>
    <row r="92" spans="1:38" s="17" customFormat="1" ht="110.25" customHeight="1" x14ac:dyDescent="0.25">
      <c r="A92" s="26">
        <f t="shared" si="120"/>
        <v>87</v>
      </c>
      <c r="B92" s="26" t="str">
        <f>'ĐẤT PNN'!B93</f>
        <v>VT3</v>
      </c>
      <c r="C92" s="26" t="s">
        <v>21</v>
      </c>
      <c r="D92" s="18" t="s">
        <v>90</v>
      </c>
      <c r="E92" s="18" t="s">
        <v>84</v>
      </c>
      <c r="F92" s="18" t="s">
        <v>91</v>
      </c>
      <c r="G92" s="18" t="s">
        <v>87</v>
      </c>
      <c r="H92" s="135" t="str">
        <f t="shared" si="111"/>
        <v>Phường Xuân LậpTPLK3Vị trí 1240</v>
      </c>
      <c r="I92" s="129"/>
      <c r="J92" s="129"/>
      <c r="K92" s="173" t="str">
        <f>'ĐẤT PNN'!D93</f>
        <v>Các tuyến đường giao thông đấu nối trực tiếp ra Đường Lê Hữu Trác đoạn từ Ranh phường Long Khánh đến Hết ranh thửa đất số 117, tờ BĐĐC số 31 có hiện trạng là đường nhựa, bê tông xi măng:
- Có bề rộng ≥5m, cách đường giao thông &gt;600m.
- Có bề rộng từ ≥3m đến &lt;5m, cách đường giao thông từ &gt;400m đến ≤600m.
- Có bề rộng &lt;3m, cách đường giao thông ≤200m.</v>
      </c>
      <c r="L92" s="174"/>
      <c r="M92" s="175"/>
      <c r="N92" s="110">
        <f t="shared" si="141"/>
        <v>200</v>
      </c>
      <c r="O92" s="110">
        <f t="shared" si="142"/>
        <v>165</v>
      </c>
      <c r="P92" s="110">
        <v>320</v>
      </c>
      <c r="Q92" s="110">
        <v>260</v>
      </c>
      <c r="R92" s="72">
        <f>VLOOKUP(C92,'[2]1. MA DO'!$E$5:$AJ$1933,32,0)</f>
        <v>1.1299999999999999</v>
      </c>
      <c r="S92" s="28">
        <f t="shared" si="143"/>
        <v>240</v>
      </c>
      <c r="T92" s="28">
        <f t="shared" si="144"/>
        <v>220</v>
      </c>
      <c r="U92" s="28">
        <f t="shared" si="145"/>
        <v>200</v>
      </c>
      <c r="V92" s="28">
        <f t="shared" si="146"/>
        <v>170</v>
      </c>
      <c r="W92" s="114">
        <f t="shared" si="112"/>
        <v>600</v>
      </c>
      <c r="X92" s="114">
        <f t="shared" si="113"/>
        <v>400</v>
      </c>
      <c r="Y92" s="114">
        <f t="shared" si="114"/>
        <v>320</v>
      </c>
      <c r="Z92" s="114">
        <f t="shared" si="115"/>
        <v>240</v>
      </c>
      <c r="AA92" s="17">
        <f>'ĐẤT PNN'!U93</f>
        <v>0</v>
      </c>
      <c r="AB92" s="82">
        <f t="shared" si="147"/>
        <v>195</v>
      </c>
      <c r="AC92" s="82">
        <f t="shared" si="148"/>
        <v>180</v>
      </c>
      <c r="AD92" s="82">
        <f t="shared" si="149"/>
        <v>165</v>
      </c>
      <c r="AE92" s="82">
        <f t="shared" si="150"/>
        <v>150</v>
      </c>
      <c r="AF92" s="114">
        <f t="shared" si="116"/>
        <v>490</v>
      </c>
      <c r="AG92" s="114">
        <f t="shared" si="117"/>
        <v>320</v>
      </c>
      <c r="AH92" s="114">
        <f t="shared" si="118"/>
        <v>260</v>
      </c>
      <c r="AI92" s="114">
        <f t="shared" si="119"/>
        <v>210</v>
      </c>
      <c r="AL92" s="40">
        <f>'ĐẤT PNN'!I93-'ĐẤT NN'!P92</f>
        <v>460</v>
      </c>
    </row>
    <row r="93" spans="1:38" s="17" customFormat="1" ht="94.5" customHeight="1" x14ac:dyDescent="0.25">
      <c r="A93" s="26">
        <f t="shared" si="120"/>
        <v>88</v>
      </c>
      <c r="B93" s="26" t="str">
        <f>'ĐẤT PNN'!B94</f>
        <v>VT4</v>
      </c>
      <c r="C93" s="26" t="s">
        <v>21</v>
      </c>
      <c r="D93" s="18" t="s">
        <v>92</v>
      </c>
      <c r="E93" s="18" t="s">
        <v>84</v>
      </c>
      <c r="F93" s="18" t="s">
        <v>93</v>
      </c>
      <c r="G93" s="18" t="s">
        <v>87</v>
      </c>
      <c r="H93" s="135" t="str">
        <f t="shared" si="111"/>
        <v>Phường Xuân LậpTPLK3Vị trí 1240</v>
      </c>
      <c r="I93" s="129"/>
      <c r="J93" s="129"/>
      <c r="K93" s="173" t="str">
        <f>'ĐẤT PNN'!D94</f>
        <v>Các tuyến đường giao thông đấu nối trực tiếp ra Đường Lê Hữu Trác đoạn từ Ranh phường Long Khánh đến Hết ranh thửa đất số 117, tờ BĐĐC số 31 có hiện trạng là đường nhựa, bê tông xi măng:
- Có bề rộng từ ≥3m đến &lt;5m, cách đường giao thông &gt;600m.
- Có bề rộng &lt;3m, cách đường giao thông &gt;200m.</v>
      </c>
      <c r="L93" s="174"/>
      <c r="M93" s="175"/>
      <c r="N93" s="110">
        <f t="shared" si="141"/>
        <v>170</v>
      </c>
      <c r="O93" s="110">
        <f t="shared" si="142"/>
        <v>150</v>
      </c>
      <c r="P93" s="110">
        <v>240</v>
      </c>
      <c r="Q93" s="110">
        <v>210</v>
      </c>
      <c r="R93" s="72">
        <f>VLOOKUP(C93,'[2]1. MA DO'!$E$5:$AJ$1933,32,0)</f>
        <v>1.1299999999999999</v>
      </c>
      <c r="S93" s="28">
        <f t="shared" si="143"/>
        <v>240</v>
      </c>
      <c r="T93" s="28">
        <f t="shared" si="144"/>
        <v>220</v>
      </c>
      <c r="U93" s="28">
        <f t="shared" si="145"/>
        <v>200</v>
      </c>
      <c r="V93" s="28">
        <f t="shared" si="146"/>
        <v>170</v>
      </c>
      <c r="W93" s="114">
        <f t="shared" si="112"/>
        <v>600</v>
      </c>
      <c r="X93" s="114">
        <f t="shared" si="113"/>
        <v>400</v>
      </c>
      <c r="Y93" s="114">
        <f t="shared" si="114"/>
        <v>320</v>
      </c>
      <c r="Z93" s="114">
        <f t="shared" si="115"/>
        <v>240</v>
      </c>
      <c r="AA93" s="17">
        <f>'ĐẤT PNN'!U94</f>
        <v>0</v>
      </c>
      <c r="AB93" s="82">
        <f t="shared" si="147"/>
        <v>195</v>
      </c>
      <c r="AC93" s="82">
        <f t="shared" si="148"/>
        <v>180</v>
      </c>
      <c r="AD93" s="82">
        <f t="shared" si="149"/>
        <v>165</v>
      </c>
      <c r="AE93" s="82">
        <f t="shared" si="150"/>
        <v>150</v>
      </c>
      <c r="AF93" s="114">
        <f t="shared" si="116"/>
        <v>490</v>
      </c>
      <c r="AG93" s="114">
        <f t="shared" si="117"/>
        <v>320</v>
      </c>
      <c r="AH93" s="114">
        <f t="shared" si="118"/>
        <v>260</v>
      </c>
      <c r="AI93" s="114">
        <f t="shared" si="119"/>
        <v>210</v>
      </c>
      <c r="AL93" s="40">
        <f>'ĐẤT PNN'!I94-'ĐẤT NN'!P93</f>
        <v>360</v>
      </c>
    </row>
    <row r="94" spans="1:38" s="17" customFormat="1" ht="94.5" customHeight="1" x14ac:dyDescent="0.25">
      <c r="A94" s="26">
        <f t="shared" si="120"/>
        <v>89</v>
      </c>
      <c r="B94" s="26" t="str">
        <f>'ĐẤT PNN'!B95</f>
        <v>VT2*0,8</v>
      </c>
      <c r="C94" s="26" t="s">
        <v>21</v>
      </c>
      <c r="D94" s="18" t="s">
        <v>88</v>
      </c>
      <c r="E94" s="18" t="s">
        <v>84</v>
      </c>
      <c r="F94" s="18" t="s">
        <v>89</v>
      </c>
      <c r="G94" s="18" t="s">
        <v>87</v>
      </c>
      <c r="H94" s="135" t="str">
        <f t="shared" si="111"/>
        <v>Phường Xuân LậpTPLK3Vị trí 1240</v>
      </c>
      <c r="I94" s="129"/>
      <c r="J94" s="129"/>
      <c r="K94" s="173" t="str">
        <f>'ĐẤT PNN'!D95</f>
        <v>Các tuyến đường giao thông không đấu nối trực tiếp và thông ra Đường Lê Hữu Trác đoạn từ Ranh phường Long Khánh đến Hết ranh thửa đất số 117, tờ BĐĐC số 31 có hiện trạng là đường nhựa, bê tông xi măng:
- Có bề rộng ≥5m, cách đường giao thông ≤600m.
- Có bề rộng từ ≥3m đến &lt;5m, cách đường giao thông ≤400m.</v>
      </c>
      <c r="L94" s="174"/>
      <c r="M94" s="175"/>
      <c r="N94" s="110">
        <f t="shared" si="141"/>
        <v>220</v>
      </c>
      <c r="O94" s="110">
        <f t="shared" si="142"/>
        <v>180</v>
      </c>
      <c r="P94" s="110">
        <v>400</v>
      </c>
      <c r="Q94" s="110">
        <v>320</v>
      </c>
      <c r="R94" s="72">
        <f>VLOOKUP(C94,'[2]1. MA DO'!$E$5:$AJ$1933,32,0)</f>
        <v>1.1299999999999999</v>
      </c>
      <c r="S94" s="28">
        <f t="shared" si="143"/>
        <v>240</v>
      </c>
      <c r="T94" s="28">
        <f t="shared" si="144"/>
        <v>220</v>
      </c>
      <c r="U94" s="28">
        <f t="shared" si="145"/>
        <v>200</v>
      </c>
      <c r="V94" s="28">
        <f t="shared" si="146"/>
        <v>170</v>
      </c>
      <c r="W94" s="114">
        <f t="shared" si="112"/>
        <v>600</v>
      </c>
      <c r="X94" s="114">
        <f t="shared" si="113"/>
        <v>400</v>
      </c>
      <c r="Y94" s="114">
        <f t="shared" si="114"/>
        <v>320</v>
      </c>
      <c r="Z94" s="114">
        <f t="shared" si="115"/>
        <v>240</v>
      </c>
      <c r="AA94" s="17">
        <f>'ĐẤT PNN'!U95</f>
        <v>0</v>
      </c>
      <c r="AB94" s="82">
        <f t="shared" si="147"/>
        <v>195</v>
      </c>
      <c r="AC94" s="82">
        <f t="shared" si="148"/>
        <v>180</v>
      </c>
      <c r="AD94" s="82">
        <f t="shared" si="149"/>
        <v>165</v>
      </c>
      <c r="AE94" s="82">
        <f t="shared" si="150"/>
        <v>150</v>
      </c>
      <c r="AF94" s="114">
        <f t="shared" si="116"/>
        <v>490</v>
      </c>
      <c r="AG94" s="114">
        <f t="shared" si="117"/>
        <v>320</v>
      </c>
      <c r="AH94" s="114">
        <f t="shared" si="118"/>
        <v>260</v>
      </c>
      <c r="AI94" s="114">
        <f t="shared" si="119"/>
        <v>210</v>
      </c>
      <c r="AL94" s="40">
        <f>'ĐẤT PNN'!I95-'ĐẤT NN'!P94</f>
        <v>560</v>
      </c>
    </row>
    <row r="95" spans="1:38" s="17" customFormat="1" ht="94.5" customHeight="1" x14ac:dyDescent="0.25">
      <c r="A95" s="26">
        <f t="shared" si="120"/>
        <v>90</v>
      </c>
      <c r="B95" s="26" t="str">
        <f>'ĐẤT PNN'!B96</f>
        <v>VT3*0,8</v>
      </c>
      <c r="C95" s="26" t="s">
        <v>21</v>
      </c>
      <c r="D95" s="18" t="s">
        <v>90</v>
      </c>
      <c r="E95" s="18" t="s">
        <v>84</v>
      </c>
      <c r="F95" s="18" t="s">
        <v>91</v>
      </c>
      <c r="G95" s="18" t="s">
        <v>87</v>
      </c>
      <c r="H95" s="135" t="str">
        <f t="shared" si="111"/>
        <v>Phường Xuân LậpTPLK3Vị trí 1240</v>
      </c>
      <c r="I95" s="129"/>
      <c r="J95" s="129"/>
      <c r="K95" s="173" t="str">
        <f>'ĐẤT PNN'!D96</f>
        <v>Các tuyến đường giao thông không đấu nối trực tiếp và thông ra Đường Lê Hữu Trác đoạn từ Ranh phường Long Khánh đến Hết ranh thửa đất số 117, tờ BĐĐC số 31 có hiện trạng là đường nhựa, bê tông xi măng:
- Có bề rộng ≥5m, cách đường giao thông &gt;600m.
- Có bề rộng từ ≥3m đến &lt;5m, cách đường giao thông từ &gt;400m đến ≤600m.
- Có bề rộng &lt;3m, cách đường giao thông ≤200m.</v>
      </c>
      <c r="L95" s="174"/>
      <c r="M95" s="175"/>
      <c r="N95" s="110">
        <f t="shared" si="141"/>
        <v>200</v>
      </c>
      <c r="O95" s="110">
        <f t="shared" si="142"/>
        <v>165</v>
      </c>
      <c r="P95" s="110">
        <v>320</v>
      </c>
      <c r="Q95" s="110">
        <v>260</v>
      </c>
      <c r="R95" s="72">
        <f>VLOOKUP(C95,'[2]1. MA DO'!$E$5:$AJ$1933,32,0)</f>
        <v>1.1299999999999999</v>
      </c>
      <c r="S95" s="28">
        <f t="shared" si="143"/>
        <v>240</v>
      </c>
      <c r="T95" s="28">
        <f t="shared" si="144"/>
        <v>220</v>
      </c>
      <c r="U95" s="28">
        <f t="shared" si="145"/>
        <v>200</v>
      </c>
      <c r="V95" s="28">
        <f t="shared" si="146"/>
        <v>170</v>
      </c>
      <c r="W95" s="114">
        <f t="shared" si="112"/>
        <v>600</v>
      </c>
      <c r="X95" s="114">
        <f t="shared" si="113"/>
        <v>400</v>
      </c>
      <c r="Y95" s="114">
        <f t="shared" si="114"/>
        <v>320</v>
      </c>
      <c r="Z95" s="114">
        <f t="shared" si="115"/>
        <v>240</v>
      </c>
      <c r="AA95" s="17">
        <f>'ĐẤT PNN'!U96</f>
        <v>0</v>
      </c>
      <c r="AB95" s="82">
        <f t="shared" si="147"/>
        <v>195</v>
      </c>
      <c r="AC95" s="82">
        <f t="shared" si="148"/>
        <v>180</v>
      </c>
      <c r="AD95" s="82">
        <f t="shared" si="149"/>
        <v>165</v>
      </c>
      <c r="AE95" s="82">
        <f t="shared" si="150"/>
        <v>150</v>
      </c>
      <c r="AF95" s="114">
        <f t="shared" si="116"/>
        <v>490</v>
      </c>
      <c r="AG95" s="114">
        <f t="shared" si="117"/>
        <v>320</v>
      </c>
      <c r="AH95" s="114">
        <f t="shared" si="118"/>
        <v>260</v>
      </c>
      <c r="AI95" s="114">
        <f t="shared" si="119"/>
        <v>210</v>
      </c>
      <c r="AL95" s="40">
        <f>'ĐẤT PNN'!I96-'ĐẤT NN'!P95</f>
        <v>400</v>
      </c>
    </row>
    <row r="96" spans="1:38" s="17" customFormat="1" ht="94.5" customHeight="1" x14ac:dyDescent="0.25">
      <c r="A96" s="26">
        <f t="shared" si="120"/>
        <v>91</v>
      </c>
      <c r="B96" s="26" t="str">
        <f>'ĐẤT PNN'!B97</f>
        <v>VT4*0,8</v>
      </c>
      <c r="C96" s="26" t="s">
        <v>21</v>
      </c>
      <c r="D96" s="18" t="s">
        <v>92</v>
      </c>
      <c r="E96" s="18" t="s">
        <v>84</v>
      </c>
      <c r="F96" s="18" t="s">
        <v>93</v>
      </c>
      <c r="G96" s="18" t="s">
        <v>87</v>
      </c>
      <c r="H96" s="135" t="str">
        <f t="shared" si="111"/>
        <v>Phường Xuân LậpTPLK3Vị trí 1240</v>
      </c>
      <c r="I96" s="129"/>
      <c r="J96" s="129"/>
      <c r="K96" s="173" t="str">
        <f>'ĐẤT PNN'!D97</f>
        <v>Các tuyến đường giao thông không đấu nối trực tiếp và thông ra Đường Lê Hữu Trác đoạn từ Ranh phường Long Khánh đến Hết ranh thửa đất số 117, tờ BĐĐC số 31 có hiện trạng là đường nhựa, bê tông xi măng:
- Có bề rộng từ ≥3m đến &lt;5m, cách đường giao thông &gt;600m.
- Có bề rộng &lt;3m, cách đường giao thông &gt; 200m.</v>
      </c>
      <c r="L96" s="174"/>
      <c r="M96" s="175"/>
      <c r="N96" s="110">
        <f t="shared" si="141"/>
        <v>170</v>
      </c>
      <c r="O96" s="110">
        <f t="shared" si="142"/>
        <v>150</v>
      </c>
      <c r="P96" s="110">
        <v>240</v>
      </c>
      <c r="Q96" s="110">
        <v>210</v>
      </c>
      <c r="R96" s="72">
        <f>VLOOKUP(C96,'[2]1. MA DO'!$E$5:$AJ$1933,32,0)</f>
        <v>1.1299999999999999</v>
      </c>
      <c r="S96" s="28">
        <f t="shared" si="143"/>
        <v>240</v>
      </c>
      <c r="T96" s="28">
        <f t="shared" si="144"/>
        <v>220</v>
      </c>
      <c r="U96" s="28">
        <f t="shared" si="145"/>
        <v>200</v>
      </c>
      <c r="V96" s="28">
        <f t="shared" si="146"/>
        <v>170</v>
      </c>
      <c r="W96" s="114">
        <f t="shared" si="112"/>
        <v>600</v>
      </c>
      <c r="X96" s="114">
        <f t="shared" si="113"/>
        <v>400</v>
      </c>
      <c r="Y96" s="114">
        <f t="shared" si="114"/>
        <v>320</v>
      </c>
      <c r="Z96" s="114">
        <f t="shared" si="115"/>
        <v>240</v>
      </c>
      <c r="AA96" s="17">
        <f>'ĐẤT PNN'!U97</f>
        <v>0</v>
      </c>
      <c r="AB96" s="82">
        <f t="shared" si="147"/>
        <v>195</v>
      </c>
      <c r="AC96" s="82">
        <f t="shared" si="148"/>
        <v>180</v>
      </c>
      <c r="AD96" s="82">
        <f t="shared" si="149"/>
        <v>165</v>
      </c>
      <c r="AE96" s="82">
        <f t="shared" si="150"/>
        <v>150</v>
      </c>
      <c r="AF96" s="114">
        <f t="shared" si="116"/>
        <v>490</v>
      </c>
      <c r="AG96" s="114">
        <f t="shared" si="117"/>
        <v>320</v>
      </c>
      <c r="AH96" s="114">
        <f t="shared" si="118"/>
        <v>260</v>
      </c>
      <c r="AI96" s="114">
        <f t="shared" si="119"/>
        <v>210</v>
      </c>
      <c r="AL96" s="40">
        <f>'ĐẤT PNN'!I97-'ĐẤT NN'!P96</f>
        <v>300</v>
      </c>
    </row>
    <row r="97" spans="1:38" s="17" customFormat="1" ht="63" x14ac:dyDescent="0.25">
      <c r="A97" s="26">
        <f t="shared" si="120"/>
        <v>92</v>
      </c>
      <c r="B97" s="26" t="str">
        <f>'ĐẤT PNN'!B98</f>
        <v>LK71DT</v>
      </c>
      <c r="C97" s="26" t="s">
        <v>33</v>
      </c>
      <c r="D97" s="18" t="s">
        <v>85</v>
      </c>
      <c r="E97" s="18" t="s">
        <v>84</v>
      </c>
      <c r="F97" s="18" t="s">
        <v>86</v>
      </c>
      <c r="G97" s="18" t="s">
        <v>87</v>
      </c>
      <c r="H97" s="135" t="str">
        <f t="shared" si="111"/>
        <v>Phường Xuân LậpTPLK3Vị trí 1240</v>
      </c>
      <c r="I97" s="132" t="s">
        <v>79</v>
      </c>
      <c r="J97" s="132" t="s">
        <v>80</v>
      </c>
      <c r="K97" s="27" t="str">
        <f>'ĐẤT PNN'!D98</f>
        <v>Đường Bàu Sen đi Xuân Lập</v>
      </c>
      <c r="L97" s="27" t="str">
        <f>'ĐẤT PNN'!E98</f>
        <v>Đường Bàu Sen</v>
      </c>
      <c r="M97" s="27" t="str">
        <f>'ĐẤT PNN'!F98</f>
        <v>Đường Xuân Bình - Xuân Lập</v>
      </c>
      <c r="N97" s="111">
        <f>S97</f>
        <v>240</v>
      </c>
      <c r="O97" s="56">
        <f>AB97</f>
        <v>195</v>
      </c>
      <c r="P97" s="113">
        <v>600</v>
      </c>
      <c r="Q97" s="113">
        <v>490</v>
      </c>
      <c r="R97" s="72">
        <f>VLOOKUP(C97,'[2]1. MA DO'!$E$5:$AJ$1933,32,0)</f>
        <v>1.1299999999999999</v>
      </c>
      <c r="S97" s="70">
        <v>240</v>
      </c>
      <c r="T97" s="70">
        <v>220</v>
      </c>
      <c r="U97" s="70">
        <v>200</v>
      </c>
      <c r="V97" s="70">
        <v>170</v>
      </c>
      <c r="W97" s="114">
        <f t="shared" si="112"/>
        <v>600</v>
      </c>
      <c r="X97" s="114">
        <f t="shared" si="113"/>
        <v>400</v>
      </c>
      <c r="Y97" s="114">
        <f t="shared" si="114"/>
        <v>320</v>
      </c>
      <c r="Z97" s="114">
        <f t="shared" si="115"/>
        <v>240</v>
      </c>
      <c r="AA97" s="17">
        <f>'ĐẤT PNN'!U98</f>
        <v>0</v>
      </c>
      <c r="AB97" s="100">
        <v>195</v>
      </c>
      <c r="AC97" s="100">
        <v>180</v>
      </c>
      <c r="AD97" s="100">
        <v>165</v>
      </c>
      <c r="AE97" s="100">
        <v>150</v>
      </c>
      <c r="AF97" s="114">
        <f t="shared" si="116"/>
        <v>490</v>
      </c>
      <c r="AG97" s="114">
        <f t="shared" si="117"/>
        <v>320</v>
      </c>
      <c r="AH97" s="114">
        <f t="shared" si="118"/>
        <v>260</v>
      </c>
      <c r="AI97" s="114">
        <f t="shared" si="119"/>
        <v>210</v>
      </c>
      <c r="AL97" s="40">
        <f>'ĐẤT PNN'!I98-'ĐẤT NN'!P97</f>
        <v>400</v>
      </c>
    </row>
    <row r="98" spans="1:38" s="17" customFormat="1" ht="94.5" customHeight="1" x14ac:dyDescent="0.25">
      <c r="A98" s="26">
        <f t="shared" si="120"/>
        <v>93</v>
      </c>
      <c r="B98" s="26" t="str">
        <f>'ĐẤT PNN'!B99</f>
        <v>VT2</v>
      </c>
      <c r="C98" s="26" t="s">
        <v>33</v>
      </c>
      <c r="D98" s="18" t="s">
        <v>88</v>
      </c>
      <c r="E98" s="18" t="s">
        <v>84</v>
      </c>
      <c r="F98" s="18" t="s">
        <v>89</v>
      </c>
      <c r="G98" s="18" t="s">
        <v>87</v>
      </c>
      <c r="H98" s="135" t="str">
        <f t="shared" si="111"/>
        <v>Phường Xuân LậpTPLK3Vị trí 1240</v>
      </c>
      <c r="I98" s="129"/>
      <c r="J98" s="129"/>
      <c r="K98" s="173" t="str">
        <f>'ĐẤT PNN'!D99</f>
        <v>Các tuyến đường giao thông đấu nối trực tiếp ra Đường Bàu Sen đi Xuân Lập đoạn từ Đường Bàu Sen đến Đường Xuân Bình - Xuân Lập có hiện trạng là đường nhựa, bê tông xi măng:
- Có bề rộng ≥5m, cách đường giao thông ≤600m.
- Có bề rộng từ ≥3m đến &lt;5m, cách đường giao thông ≤400m.</v>
      </c>
      <c r="L98" s="174"/>
      <c r="M98" s="175"/>
      <c r="N98" s="110">
        <f t="shared" ref="N98:N103" si="151">IF(B98="VT2",T98,IF(B98="VT3",U98,IF(B98="VT2*0,8",T98,IF(B98="VT3*0,8",U98,V98))))</f>
        <v>220</v>
      </c>
      <c r="O98" s="110">
        <f t="shared" ref="O98:O103" si="152">IF(B98="VT2",AC98,IF(B98="VT3",AD98,IF(B98="VT2*0,8",AC98,IF(B98="VT3*0,8",AD98,AE98))))</f>
        <v>180</v>
      </c>
      <c r="P98" s="110">
        <v>400</v>
      </c>
      <c r="Q98" s="110">
        <v>320</v>
      </c>
      <c r="R98" s="72">
        <f>VLOOKUP(C98,'[2]1. MA DO'!$E$5:$AJ$1933,32,0)</f>
        <v>1.1299999999999999</v>
      </c>
      <c r="S98" s="28">
        <f t="shared" ref="S98:S103" si="153">S97</f>
        <v>240</v>
      </c>
      <c r="T98" s="28">
        <f t="shared" ref="T98:T103" si="154">T97</f>
        <v>220</v>
      </c>
      <c r="U98" s="28">
        <f t="shared" ref="U98:U103" si="155">U97</f>
        <v>200</v>
      </c>
      <c r="V98" s="28">
        <f t="shared" ref="V98:V103" si="156">V97</f>
        <v>170</v>
      </c>
      <c r="W98" s="114">
        <f t="shared" si="112"/>
        <v>600</v>
      </c>
      <c r="X98" s="114">
        <f t="shared" si="113"/>
        <v>400</v>
      </c>
      <c r="Y98" s="114">
        <f t="shared" si="114"/>
        <v>320</v>
      </c>
      <c r="Z98" s="114">
        <f t="shared" si="115"/>
        <v>240</v>
      </c>
      <c r="AA98" s="17">
        <f>'ĐẤT PNN'!U99</f>
        <v>0</v>
      </c>
      <c r="AB98" s="82">
        <f t="shared" ref="AB98:AB103" si="157">AB97</f>
        <v>195</v>
      </c>
      <c r="AC98" s="82">
        <f t="shared" ref="AC98:AC103" si="158">AC97</f>
        <v>180</v>
      </c>
      <c r="AD98" s="82">
        <f t="shared" ref="AD98:AD103" si="159">AD97</f>
        <v>165</v>
      </c>
      <c r="AE98" s="82">
        <f t="shared" ref="AE98:AE103" si="160">AE97</f>
        <v>150</v>
      </c>
      <c r="AF98" s="114">
        <f t="shared" si="116"/>
        <v>490</v>
      </c>
      <c r="AG98" s="114">
        <f t="shared" si="117"/>
        <v>320</v>
      </c>
      <c r="AH98" s="114">
        <f t="shared" si="118"/>
        <v>260</v>
      </c>
      <c r="AI98" s="114">
        <f t="shared" si="119"/>
        <v>210</v>
      </c>
      <c r="AL98" s="40">
        <f>'ĐẤT PNN'!I99-'ĐẤT NN'!P98</f>
        <v>100</v>
      </c>
    </row>
    <row r="99" spans="1:38" s="17" customFormat="1" ht="110.25" customHeight="1" x14ac:dyDescent="0.25">
      <c r="A99" s="26">
        <f t="shared" si="120"/>
        <v>94</v>
      </c>
      <c r="B99" s="26" t="str">
        <f>'ĐẤT PNN'!B100</f>
        <v>VT3</v>
      </c>
      <c r="C99" s="26" t="s">
        <v>33</v>
      </c>
      <c r="D99" s="18" t="s">
        <v>90</v>
      </c>
      <c r="E99" s="18" t="s">
        <v>84</v>
      </c>
      <c r="F99" s="18" t="s">
        <v>91</v>
      </c>
      <c r="G99" s="18" t="s">
        <v>87</v>
      </c>
      <c r="H99" s="135" t="str">
        <f t="shared" si="111"/>
        <v>Phường Xuân LậpTPLK3Vị trí 1240</v>
      </c>
      <c r="I99" s="129"/>
      <c r="J99" s="129"/>
      <c r="K99" s="173" t="str">
        <f>'ĐẤT PNN'!D100</f>
        <v>Các tuyến đường giao thông đấu nối trực tiếp ra Đường Bàu Sen đi Xuân Lập đoạn từ Đường Bàu Sen đến Đường Xuân Bình - Xuân Lập có hiện trạng là đường nhựa, bê tông xi măng:
- Có bề rộng ≥5m, cách đường giao thông &gt;600m.
- Có bề rộng từ ≥3m đến &lt;5m, cách đường giao thông từ &gt;400m đến ≤600m.
- Có bề rộng &lt;3m, cách đường giao thông ≤200m.</v>
      </c>
      <c r="L99" s="174"/>
      <c r="M99" s="175"/>
      <c r="N99" s="110">
        <f t="shared" si="151"/>
        <v>200</v>
      </c>
      <c r="O99" s="110">
        <f t="shared" si="152"/>
        <v>165</v>
      </c>
      <c r="P99" s="110">
        <v>320</v>
      </c>
      <c r="Q99" s="110">
        <v>260</v>
      </c>
      <c r="R99" s="72">
        <f>VLOOKUP(C99,'[2]1. MA DO'!$E$5:$AJ$1933,32,0)</f>
        <v>1.1299999999999999</v>
      </c>
      <c r="S99" s="28">
        <f t="shared" si="153"/>
        <v>240</v>
      </c>
      <c r="T99" s="28">
        <f t="shared" si="154"/>
        <v>220</v>
      </c>
      <c r="U99" s="28">
        <f t="shared" si="155"/>
        <v>200</v>
      </c>
      <c r="V99" s="28">
        <f t="shared" si="156"/>
        <v>170</v>
      </c>
      <c r="W99" s="114">
        <f t="shared" si="112"/>
        <v>600</v>
      </c>
      <c r="X99" s="114">
        <f t="shared" si="113"/>
        <v>400</v>
      </c>
      <c r="Y99" s="114">
        <f t="shared" si="114"/>
        <v>320</v>
      </c>
      <c r="Z99" s="114">
        <f t="shared" si="115"/>
        <v>240</v>
      </c>
      <c r="AA99" s="17">
        <f>'ĐẤT PNN'!U100</f>
        <v>0</v>
      </c>
      <c r="AB99" s="82">
        <f t="shared" si="157"/>
        <v>195</v>
      </c>
      <c r="AC99" s="82">
        <f t="shared" si="158"/>
        <v>180</v>
      </c>
      <c r="AD99" s="82">
        <f t="shared" si="159"/>
        <v>165</v>
      </c>
      <c r="AE99" s="82">
        <f t="shared" si="160"/>
        <v>150</v>
      </c>
      <c r="AF99" s="114">
        <f t="shared" si="116"/>
        <v>490</v>
      </c>
      <c r="AG99" s="114">
        <f t="shared" si="117"/>
        <v>320</v>
      </c>
      <c r="AH99" s="114">
        <f t="shared" si="118"/>
        <v>260</v>
      </c>
      <c r="AI99" s="114">
        <f t="shared" si="119"/>
        <v>210</v>
      </c>
      <c r="AL99" s="40">
        <f>'ĐẤT PNN'!I100-'ĐẤT NN'!P99</f>
        <v>100</v>
      </c>
    </row>
    <row r="100" spans="1:38" s="17" customFormat="1" ht="63" customHeight="1" x14ac:dyDescent="0.25">
      <c r="A100" s="26">
        <f t="shared" si="120"/>
        <v>95</v>
      </c>
      <c r="B100" s="26" t="str">
        <f>'ĐẤT PNN'!B101</f>
        <v>VT4</v>
      </c>
      <c r="C100" s="26" t="s">
        <v>33</v>
      </c>
      <c r="D100" s="18" t="s">
        <v>92</v>
      </c>
      <c r="E100" s="18" t="s">
        <v>84</v>
      </c>
      <c r="F100" s="18" t="s">
        <v>93</v>
      </c>
      <c r="G100" s="18" t="s">
        <v>87</v>
      </c>
      <c r="H100" s="135" t="str">
        <f t="shared" si="111"/>
        <v>Phường Xuân LậpTPLK3Vị trí 1240</v>
      </c>
      <c r="I100" s="129"/>
      <c r="J100" s="129"/>
      <c r="K100" s="173" t="str">
        <f>'ĐẤT PNN'!D101</f>
        <v>Các tuyến đường giao thông đấu nối trực tiếp ra Đường Bàu Sen đi Xuân Lập đoạn từ Đường Bàu Sen đến Đường Xuân Bình - Xuân Lập có hiện trạng là đường nhựa, bê tông xi măng:
- Có bề rộng từ ≥3m đến &lt;5m, cách đường giao thông &gt;600m.
- Có bề rộng &lt;3m, cách đường giao thông &gt;200m.</v>
      </c>
      <c r="L100" s="174"/>
      <c r="M100" s="175"/>
      <c r="N100" s="110">
        <f t="shared" si="151"/>
        <v>170</v>
      </c>
      <c r="O100" s="110">
        <f t="shared" si="152"/>
        <v>150</v>
      </c>
      <c r="P100" s="110">
        <v>240</v>
      </c>
      <c r="Q100" s="110">
        <v>210</v>
      </c>
      <c r="R100" s="72">
        <f>VLOOKUP(C100,'[2]1. MA DO'!$E$5:$AJ$1933,32,0)</f>
        <v>1.1299999999999999</v>
      </c>
      <c r="S100" s="28">
        <f t="shared" si="153"/>
        <v>240</v>
      </c>
      <c r="T100" s="28">
        <f t="shared" si="154"/>
        <v>220</v>
      </c>
      <c r="U100" s="28">
        <f t="shared" si="155"/>
        <v>200</v>
      </c>
      <c r="V100" s="28">
        <f t="shared" si="156"/>
        <v>170</v>
      </c>
      <c r="W100" s="114">
        <f t="shared" si="112"/>
        <v>600</v>
      </c>
      <c r="X100" s="114">
        <f t="shared" si="113"/>
        <v>400</v>
      </c>
      <c r="Y100" s="114">
        <f t="shared" si="114"/>
        <v>320</v>
      </c>
      <c r="Z100" s="114">
        <f t="shared" si="115"/>
        <v>240</v>
      </c>
      <c r="AA100" s="17">
        <f>'ĐẤT PNN'!U101</f>
        <v>0</v>
      </c>
      <c r="AB100" s="82">
        <f t="shared" si="157"/>
        <v>195</v>
      </c>
      <c r="AC100" s="82">
        <f t="shared" si="158"/>
        <v>180</v>
      </c>
      <c r="AD100" s="82">
        <f t="shared" si="159"/>
        <v>165</v>
      </c>
      <c r="AE100" s="82">
        <f t="shared" si="160"/>
        <v>150</v>
      </c>
      <c r="AF100" s="114">
        <f t="shared" si="116"/>
        <v>490</v>
      </c>
      <c r="AG100" s="114">
        <f t="shared" si="117"/>
        <v>320</v>
      </c>
      <c r="AH100" s="114">
        <f t="shared" si="118"/>
        <v>260</v>
      </c>
      <c r="AI100" s="114">
        <f t="shared" si="119"/>
        <v>210</v>
      </c>
      <c r="AL100" s="40">
        <f>'ĐẤT PNN'!I101-'ĐẤT NN'!P100</f>
        <v>100</v>
      </c>
    </row>
    <row r="101" spans="1:38" s="17" customFormat="1" ht="94.5" customHeight="1" x14ac:dyDescent="0.25">
      <c r="A101" s="26">
        <f t="shared" si="120"/>
        <v>96</v>
      </c>
      <c r="B101" s="26" t="str">
        <f>'ĐẤT PNN'!B102</f>
        <v>VT2*0,8</v>
      </c>
      <c r="C101" s="26" t="s">
        <v>33</v>
      </c>
      <c r="D101" s="18" t="s">
        <v>88</v>
      </c>
      <c r="E101" s="18" t="s">
        <v>84</v>
      </c>
      <c r="F101" s="18" t="s">
        <v>89</v>
      </c>
      <c r="G101" s="18" t="s">
        <v>87</v>
      </c>
      <c r="H101" s="135" t="str">
        <f t="shared" si="111"/>
        <v>Phường Xuân LậpTPLK3Vị trí 1240</v>
      </c>
      <c r="I101" s="129"/>
      <c r="J101" s="129"/>
      <c r="K101" s="173" t="str">
        <f>'ĐẤT PNN'!D102</f>
        <v>Các tuyến đường giao thông không đấu nối trực tiếp và thông ra Đường Bàu Sen đi Xuân Lập đoạn từ Đường Bàu Sen đến Đường Xuân Bình - Xuân Lập có hiện trạng là đường nhựa, bê tông xi măng:
- Có bề rộng ≥5m, cách đường giao thông ≤600m.
- Có bề rộng từ ≥3m đến &lt;5m, cách đường giao thông ≤400m.</v>
      </c>
      <c r="L101" s="174"/>
      <c r="M101" s="175"/>
      <c r="N101" s="110">
        <f t="shared" si="151"/>
        <v>220</v>
      </c>
      <c r="O101" s="110">
        <f t="shared" si="152"/>
        <v>180</v>
      </c>
      <c r="P101" s="110">
        <v>400</v>
      </c>
      <c r="Q101" s="110">
        <v>320</v>
      </c>
      <c r="R101" s="72">
        <f>VLOOKUP(C101,'[2]1. MA DO'!$E$5:$AJ$1933,32,0)</f>
        <v>1.1299999999999999</v>
      </c>
      <c r="S101" s="28">
        <f t="shared" si="153"/>
        <v>240</v>
      </c>
      <c r="T101" s="28">
        <f t="shared" si="154"/>
        <v>220</v>
      </c>
      <c r="U101" s="28">
        <f t="shared" si="155"/>
        <v>200</v>
      </c>
      <c r="V101" s="28">
        <f t="shared" si="156"/>
        <v>170</v>
      </c>
      <c r="W101" s="114">
        <f t="shared" si="112"/>
        <v>600</v>
      </c>
      <c r="X101" s="114">
        <f t="shared" si="113"/>
        <v>400</v>
      </c>
      <c r="Y101" s="114">
        <f t="shared" si="114"/>
        <v>320</v>
      </c>
      <c r="Z101" s="114">
        <f t="shared" si="115"/>
        <v>240</v>
      </c>
      <c r="AA101" s="17">
        <f>'ĐẤT PNN'!U102</f>
        <v>0</v>
      </c>
      <c r="AB101" s="82">
        <f t="shared" si="157"/>
        <v>195</v>
      </c>
      <c r="AC101" s="82">
        <f t="shared" si="158"/>
        <v>180</v>
      </c>
      <c r="AD101" s="82">
        <f t="shared" si="159"/>
        <v>165</v>
      </c>
      <c r="AE101" s="82">
        <f t="shared" si="160"/>
        <v>150</v>
      </c>
      <c r="AF101" s="114">
        <f t="shared" si="116"/>
        <v>490</v>
      </c>
      <c r="AG101" s="114">
        <f t="shared" si="117"/>
        <v>320</v>
      </c>
      <c r="AH101" s="114">
        <f t="shared" si="118"/>
        <v>260</v>
      </c>
      <c r="AI101" s="114">
        <f t="shared" si="119"/>
        <v>210</v>
      </c>
      <c r="AL101" s="40">
        <f>'ĐẤT PNN'!I102-'ĐẤT NN'!P101</f>
        <v>60</v>
      </c>
    </row>
    <row r="102" spans="1:38" s="17" customFormat="1" ht="94.5" customHeight="1" x14ac:dyDescent="0.25">
      <c r="A102" s="26">
        <f t="shared" si="120"/>
        <v>97</v>
      </c>
      <c r="B102" s="26" t="str">
        <f>'ĐẤT PNN'!B103</f>
        <v>VT3*0,8</v>
      </c>
      <c r="C102" s="26" t="s">
        <v>33</v>
      </c>
      <c r="D102" s="18" t="s">
        <v>90</v>
      </c>
      <c r="E102" s="18" t="s">
        <v>84</v>
      </c>
      <c r="F102" s="18" t="s">
        <v>91</v>
      </c>
      <c r="G102" s="18" t="s">
        <v>87</v>
      </c>
      <c r="H102" s="135" t="str">
        <f t="shared" si="111"/>
        <v>Phường Xuân LậpTPLK3Vị trí 1240</v>
      </c>
      <c r="I102" s="129"/>
      <c r="J102" s="129"/>
      <c r="K102" s="173" t="str">
        <f>'ĐẤT PNN'!D103</f>
        <v>Các tuyến đường giao thông không đấu nối trực tiếp và thông ra Đường Bàu Sen đi Xuân Lập đoạn từ Đường Bàu Sen đến Đường Xuân Bình - Xuân Lập có hiện trạng là đường nhựa, bê tông xi măng:
- Có bề rộng ≥5m, cách đường giao thông &gt;600m.
- Có bề rộng từ ≥3m đến &lt;5m, cách đường giao thông từ &gt;400m đến ≤600m.
- Có bề rộng &lt;3m, cách đường giao thông ≤200m.</v>
      </c>
      <c r="L102" s="174"/>
      <c r="M102" s="175"/>
      <c r="N102" s="110">
        <f t="shared" si="151"/>
        <v>200</v>
      </c>
      <c r="O102" s="110">
        <f t="shared" si="152"/>
        <v>165</v>
      </c>
      <c r="P102" s="110">
        <v>320</v>
      </c>
      <c r="Q102" s="110">
        <v>260</v>
      </c>
      <c r="R102" s="72">
        <f>VLOOKUP(C102,'[2]1. MA DO'!$E$5:$AJ$1933,32,0)</f>
        <v>1.1299999999999999</v>
      </c>
      <c r="S102" s="28">
        <f t="shared" si="153"/>
        <v>240</v>
      </c>
      <c r="T102" s="28">
        <f t="shared" si="154"/>
        <v>220</v>
      </c>
      <c r="U102" s="28">
        <f t="shared" si="155"/>
        <v>200</v>
      </c>
      <c r="V102" s="28">
        <f t="shared" si="156"/>
        <v>170</v>
      </c>
      <c r="W102" s="114">
        <f t="shared" si="112"/>
        <v>600</v>
      </c>
      <c r="X102" s="114">
        <f t="shared" si="113"/>
        <v>400</v>
      </c>
      <c r="Y102" s="114">
        <f t="shared" si="114"/>
        <v>320</v>
      </c>
      <c r="Z102" s="114">
        <f t="shared" si="115"/>
        <v>240</v>
      </c>
      <c r="AA102" s="17">
        <f>'ĐẤT PNN'!U103</f>
        <v>0</v>
      </c>
      <c r="AB102" s="82">
        <f t="shared" si="157"/>
        <v>195</v>
      </c>
      <c r="AC102" s="82">
        <f t="shared" si="158"/>
        <v>180</v>
      </c>
      <c r="AD102" s="82">
        <f t="shared" si="159"/>
        <v>165</v>
      </c>
      <c r="AE102" s="82">
        <f t="shared" si="160"/>
        <v>150</v>
      </c>
      <c r="AF102" s="114">
        <f t="shared" si="116"/>
        <v>490</v>
      </c>
      <c r="AG102" s="114">
        <f t="shared" si="117"/>
        <v>320</v>
      </c>
      <c r="AH102" s="114">
        <f t="shared" si="118"/>
        <v>260</v>
      </c>
      <c r="AI102" s="114">
        <f t="shared" si="119"/>
        <v>210</v>
      </c>
      <c r="AL102" s="40">
        <f>'ĐẤT PNN'!I103-'ĐẤT NN'!P102</f>
        <v>60</v>
      </c>
    </row>
    <row r="103" spans="1:38" s="17" customFormat="1" ht="63" customHeight="1" x14ac:dyDescent="0.25">
      <c r="A103" s="26">
        <f t="shared" si="120"/>
        <v>98</v>
      </c>
      <c r="B103" s="26" t="str">
        <f>'ĐẤT PNN'!B104</f>
        <v>VT4*0,8</v>
      </c>
      <c r="C103" s="26" t="s">
        <v>33</v>
      </c>
      <c r="D103" s="18" t="s">
        <v>92</v>
      </c>
      <c r="E103" s="18" t="s">
        <v>84</v>
      </c>
      <c r="F103" s="18" t="s">
        <v>93</v>
      </c>
      <c r="G103" s="18" t="s">
        <v>87</v>
      </c>
      <c r="H103" s="135" t="str">
        <f t="shared" si="111"/>
        <v>Phường Xuân LậpTPLK3Vị trí 1240</v>
      </c>
      <c r="I103" s="129"/>
      <c r="J103" s="129"/>
      <c r="K103" s="173" t="str">
        <f>'ĐẤT PNN'!D104</f>
        <v>Các tuyến đường giao thông không đấu nối trực tiếp và thông ra Đường Bàu Sen đi Xuân Lập đoạn từ Đường Bàu Sen đến Đường Xuân Bình - Xuân Lập có hiện trạng là đường nhựa, bê tông xi măng:
- Có bề rộng từ ≥3m đến &lt;5m, cách đường giao thông &gt;600m.
- Có bề rộng &lt;3m, cách đường giao thông &gt; 200m.</v>
      </c>
      <c r="L103" s="174"/>
      <c r="M103" s="175"/>
      <c r="N103" s="110">
        <f t="shared" si="151"/>
        <v>170</v>
      </c>
      <c r="O103" s="110">
        <f t="shared" si="152"/>
        <v>150</v>
      </c>
      <c r="P103" s="110">
        <v>240</v>
      </c>
      <c r="Q103" s="110">
        <v>210</v>
      </c>
      <c r="R103" s="72">
        <f>VLOOKUP(C103,'[2]1. MA DO'!$E$5:$AJ$1933,32,0)</f>
        <v>1.1299999999999999</v>
      </c>
      <c r="S103" s="28">
        <f t="shared" si="153"/>
        <v>240</v>
      </c>
      <c r="T103" s="28">
        <f t="shared" si="154"/>
        <v>220</v>
      </c>
      <c r="U103" s="28">
        <f t="shared" si="155"/>
        <v>200</v>
      </c>
      <c r="V103" s="28">
        <f t="shared" si="156"/>
        <v>170</v>
      </c>
      <c r="W103" s="114">
        <f t="shared" si="112"/>
        <v>600</v>
      </c>
      <c r="X103" s="114">
        <f t="shared" si="113"/>
        <v>400</v>
      </c>
      <c r="Y103" s="114">
        <f t="shared" si="114"/>
        <v>320</v>
      </c>
      <c r="Z103" s="114">
        <f t="shared" si="115"/>
        <v>240</v>
      </c>
      <c r="AA103" s="17">
        <f>'ĐẤT PNN'!U104</f>
        <v>0</v>
      </c>
      <c r="AB103" s="82">
        <f t="shared" si="157"/>
        <v>195</v>
      </c>
      <c r="AC103" s="82">
        <f t="shared" si="158"/>
        <v>180</v>
      </c>
      <c r="AD103" s="82">
        <f t="shared" si="159"/>
        <v>165</v>
      </c>
      <c r="AE103" s="82">
        <f t="shared" si="160"/>
        <v>150</v>
      </c>
      <c r="AF103" s="114">
        <f t="shared" si="116"/>
        <v>490</v>
      </c>
      <c r="AG103" s="114">
        <f t="shared" si="117"/>
        <v>320</v>
      </c>
      <c r="AH103" s="114">
        <f t="shared" si="118"/>
        <v>260</v>
      </c>
      <c r="AI103" s="114">
        <f t="shared" si="119"/>
        <v>210</v>
      </c>
      <c r="AL103" s="40">
        <f>'ĐẤT PNN'!I104-'ĐẤT NN'!P103</f>
        <v>60</v>
      </c>
    </row>
    <row r="104" spans="1:38" s="17" customFormat="1" ht="63" x14ac:dyDescent="0.25">
      <c r="A104" s="26">
        <f t="shared" si="120"/>
        <v>99</v>
      </c>
      <c r="B104" s="26" t="str">
        <f>'ĐẤT PNN'!B105</f>
        <v>LK90DT_D1</v>
      </c>
      <c r="C104" s="26" t="s">
        <v>44</v>
      </c>
      <c r="D104" s="18" t="s">
        <v>85</v>
      </c>
      <c r="E104" s="18" t="s">
        <v>84</v>
      </c>
      <c r="F104" s="18" t="s">
        <v>86</v>
      </c>
      <c r="G104" s="18" t="s">
        <v>87</v>
      </c>
      <c r="H104" s="135" t="str">
        <f t="shared" si="111"/>
        <v>Phường Xuân LậpTPLK3Vị trí 1240</v>
      </c>
      <c r="I104" s="132" t="s">
        <v>79</v>
      </c>
      <c r="J104" s="132" t="s">
        <v>80</v>
      </c>
      <c r="K104" s="27" t="str">
        <f>'ĐẤT PNN'!D105</f>
        <v>Đường Xuân Lập - Hàng Gòn</v>
      </c>
      <c r="L104" s="27" t="str">
        <f>'ĐẤT PNN'!E105</f>
        <v>Đường số 1</v>
      </c>
      <c r="M104" s="27" t="str">
        <f>'ĐẤT PNN'!F105</f>
        <v>Đường sắt</v>
      </c>
      <c r="N104" s="111">
        <f>S104</f>
        <v>240</v>
      </c>
      <c r="O104" s="56">
        <f>AB104</f>
        <v>195</v>
      </c>
      <c r="P104" s="113">
        <v>600</v>
      </c>
      <c r="Q104" s="113">
        <v>490</v>
      </c>
      <c r="R104" s="72">
        <f>VLOOKUP(C104,'[2]1. MA DO'!$E$5:$AJ$1933,32,0)</f>
        <v>1.1200000000000001</v>
      </c>
      <c r="S104" s="70">
        <v>240</v>
      </c>
      <c r="T104" s="70">
        <v>220</v>
      </c>
      <c r="U104" s="70">
        <v>200</v>
      </c>
      <c r="V104" s="70">
        <v>170</v>
      </c>
      <c r="W104" s="114">
        <f t="shared" si="112"/>
        <v>600</v>
      </c>
      <c r="X104" s="114">
        <f t="shared" si="113"/>
        <v>400</v>
      </c>
      <c r="Y104" s="114">
        <f t="shared" si="114"/>
        <v>320</v>
      </c>
      <c r="Z104" s="114">
        <f t="shared" si="115"/>
        <v>240</v>
      </c>
      <c r="AA104" s="17">
        <f>'ĐẤT PNN'!U105</f>
        <v>0</v>
      </c>
      <c r="AB104" s="100">
        <v>195</v>
      </c>
      <c r="AC104" s="100">
        <v>180</v>
      </c>
      <c r="AD104" s="100">
        <v>165</v>
      </c>
      <c r="AE104" s="100">
        <v>150</v>
      </c>
      <c r="AF104" s="114">
        <f t="shared" si="116"/>
        <v>490</v>
      </c>
      <c r="AG104" s="114">
        <f t="shared" si="117"/>
        <v>320</v>
      </c>
      <c r="AH104" s="114">
        <f t="shared" si="118"/>
        <v>260</v>
      </c>
      <c r="AI104" s="114">
        <f t="shared" si="119"/>
        <v>210</v>
      </c>
      <c r="AL104" s="40">
        <f>'ĐẤT PNN'!I105-'ĐẤT NN'!P104</f>
        <v>1000</v>
      </c>
    </row>
    <row r="105" spans="1:38" s="17" customFormat="1" ht="94.5" customHeight="1" x14ac:dyDescent="0.25">
      <c r="A105" s="26">
        <f t="shared" si="120"/>
        <v>100</v>
      </c>
      <c r="B105" s="26" t="str">
        <f>'ĐẤT PNN'!B106</f>
        <v>VT2</v>
      </c>
      <c r="C105" s="26" t="s">
        <v>44</v>
      </c>
      <c r="D105" s="18" t="s">
        <v>88</v>
      </c>
      <c r="E105" s="18" t="s">
        <v>84</v>
      </c>
      <c r="F105" s="18" t="s">
        <v>89</v>
      </c>
      <c r="G105" s="18" t="s">
        <v>87</v>
      </c>
      <c r="H105" s="135" t="str">
        <f t="shared" si="111"/>
        <v>Phường Xuân LậpTPLK3Vị trí 1240</v>
      </c>
      <c r="I105" s="129"/>
      <c r="J105" s="129"/>
      <c r="K105" s="173" t="str">
        <f>'ĐẤT PNN'!D106</f>
        <v>Các tuyến đường giao thông đấu nối trực tiếp ra Đường Xuân Lập - Hàng Gòn đoạn từ Đường số 1 đến Đường sắt có hiện trạng là đường nhựa, bê tông xi măng:
- Có bề rộng ≥5m, cách đường giao thông ≤600m.
- Có bề rộng từ ≥3m đến &lt;5m, cách đường giao thông ≤400m.</v>
      </c>
      <c r="L105" s="174"/>
      <c r="M105" s="175"/>
      <c r="N105" s="110">
        <f t="shared" ref="N105:N110" si="161">IF(B105="VT2",T105,IF(B105="VT3",U105,IF(B105="VT2*0,8",T105,IF(B105="VT3*0,8",U105,V105))))</f>
        <v>220</v>
      </c>
      <c r="O105" s="110">
        <f t="shared" ref="O105:O110" si="162">IF(B105="VT2",AC105,IF(B105="VT3",AD105,IF(B105="VT2*0,8",AC105,IF(B105="VT3*0,8",AD105,AE105))))</f>
        <v>180</v>
      </c>
      <c r="P105" s="110">
        <v>400</v>
      </c>
      <c r="Q105" s="110">
        <v>320</v>
      </c>
      <c r="R105" s="72">
        <f>VLOOKUP(C105,'[2]1. MA DO'!$E$5:$AJ$1933,32,0)</f>
        <v>1.1200000000000001</v>
      </c>
      <c r="S105" s="28">
        <f t="shared" ref="S105:S110" si="163">S104</f>
        <v>240</v>
      </c>
      <c r="T105" s="28">
        <f t="shared" ref="T105:T110" si="164">T104</f>
        <v>220</v>
      </c>
      <c r="U105" s="28">
        <f t="shared" ref="U105:U110" si="165">U104</f>
        <v>200</v>
      </c>
      <c r="V105" s="28">
        <f t="shared" ref="V105:V110" si="166">V104</f>
        <v>170</v>
      </c>
      <c r="W105" s="114">
        <f t="shared" si="112"/>
        <v>600</v>
      </c>
      <c r="X105" s="114">
        <f t="shared" si="113"/>
        <v>400</v>
      </c>
      <c r="Y105" s="114">
        <f t="shared" si="114"/>
        <v>320</v>
      </c>
      <c r="Z105" s="114">
        <f t="shared" si="115"/>
        <v>240</v>
      </c>
      <c r="AA105" s="17">
        <f>'ĐẤT PNN'!U106</f>
        <v>0</v>
      </c>
      <c r="AB105" s="82">
        <f t="shared" ref="AB105:AB110" si="167">AB104</f>
        <v>195</v>
      </c>
      <c r="AC105" s="82">
        <f t="shared" ref="AC105:AC110" si="168">AC104</f>
        <v>180</v>
      </c>
      <c r="AD105" s="82">
        <f t="shared" ref="AD105:AD110" si="169">AD104</f>
        <v>165</v>
      </c>
      <c r="AE105" s="82">
        <f t="shared" ref="AE105:AE110" si="170">AE104</f>
        <v>150</v>
      </c>
      <c r="AF105" s="114">
        <f t="shared" si="116"/>
        <v>490</v>
      </c>
      <c r="AG105" s="114">
        <f t="shared" si="117"/>
        <v>320</v>
      </c>
      <c r="AH105" s="114">
        <f t="shared" si="118"/>
        <v>260</v>
      </c>
      <c r="AI105" s="114">
        <f t="shared" si="119"/>
        <v>210</v>
      </c>
      <c r="AL105" s="40">
        <f>'ĐẤT PNN'!I106-'ĐẤT NN'!P105</f>
        <v>700</v>
      </c>
    </row>
    <row r="106" spans="1:38" s="17" customFormat="1" ht="110.25" customHeight="1" x14ac:dyDescent="0.25">
      <c r="A106" s="26">
        <f t="shared" si="120"/>
        <v>101</v>
      </c>
      <c r="B106" s="26" t="str">
        <f>'ĐẤT PNN'!B107</f>
        <v>VT3</v>
      </c>
      <c r="C106" s="26" t="s">
        <v>44</v>
      </c>
      <c r="D106" s="18" t="s">
        <v>90</v>
      </c>
      <c r="E106" s="18" t="s">
        <v>84</v>
      </c>
      <c r="F106" s="18" t="s">
        <v>91</v>
      </c>
      <c r="G106" s="18" t="s">
        <v>87</v>
      </c>
      <c r="H106" s="135" t="str">
        <f t="shared" si="111"/>
        <v>Phường Xuân LậpTPLK3Vị trí 1240</v>
      </c>
      <c r="I106" s="129"/>
      <c r="J106" s="129"/>
      <c r="K106" s="173" t="str">
        <f>'ĐẤT PNN'!D107</f>
        <v>Các tuyến đường giao thông đấu nối trực tiếp ra Đường Xuân Lập - Hàng Gòn đoạn từ Đường số 1 đến Đường sắt có hiện trạng là đường nhựa, bê tông xi măng:
- Có bề rộng ≥5m, cách đường giao thông &gt;600m.
- Có bề rộng từ ≥3m đến &lt;5m, cách đường giao thông từ &gt;400m đến ≤600m.
- Có bề rộng &lt;3m, cách đường giao thông ≤200m.</v>
      </c>
      <c r="L106" s="174"/>
      <c r="M106" s="175"/>
      <c r="N106" s="110">
        <f t="shared" si="161"/>
        <v>200</v>
      </c>
      <c r="O106" s="110">
        <f t="shared" si="162"/>
        <v>165</v>
      </c>
      <c r="P106" s="110">
        <v>320</v>
      </c>
      <c r="Q106" s="110">
        <v>260</v>
      </c>
      <c r="R106" s="72">
        <f>VLOOKUP(C106,'[2]1. MA DO'!$E$5:$AJ$1933,32,0)</f>
        <v>1.1200000000000001</v>
      </c>
      <c r="S106" s="28">
        <f t="shared" si="163"/>
        <v>240</v>
      </c>
      <c r="T106" s="28">
        <f t="shared" si="164"/>
        <v>220</v>
      </c>
      <c r="U106" s="28">
        <f t="shared" si="165"/>
        <v>200</v>
      </c>
      <c r="V106" s="28">
        <f t="shared" si="166"/>
        <v>170</v>
      </c>
      <c r="W106" s="114">
        <f t="shared" si="112"/>
        <v>600</v>
      </c>
      <c r="X106" s="114">
        <f t="shared" si="113"/>
        <v>400</v>
      </c>
      <c r="Y106" s="114">
        <f t="shared" si="114"/>
        <v>320</v>
      </c>
      <c r="Z106" s="114">
        <f t="shared" si="115"/>
        <v>240</v>
      </c>
      <c r="AA106" s="17">
        <f>'ĐẤT PNN'!U107</f>
        <v>0</v>
      </c>
      <c r="AB106" s="82">
        <f t="shared" si="167"/>
        <v>195</v>
      </c>
      <c r="AC106" s="82">
        <f t="shared" si="168"/>
        <v>180</v>
      </c>
      <c r="AD106" s="82">
        <f t="shared" si="169"/>
        <v>165</v>
      </c>
      <c r="AE106" s="82">
        <f t="shared" si="170"/>
        <v>150</v>
      </c>
      <c r="AF106" s="114">
        <f t="shared" si="116"/>
        <v>490</v>
      </c>
      <c r="AG106" s="114">
        <f t="shared" si="117"/>
        <v>320</v>
      </c>
      <c r="AH106" s="114">
        <f t="shared" si="118"/>
        <v>260</v>
      </c>
      <c r="AI106" s="114">
        <f t="shared" si="119"/>
        <v>210</v>
      </c>
      <c r="AL106" s="40">
        <f>'ĐẤT PNN'!I107-'ĐẤT NN'!P106</f>
        <v>520</v>
      </c>
    </row>
    <row r="107" spans="1:38" s="17" customFormat="1" ht="63" customHeight="1" x14ac:dyDescent="0.25">
      <c r="A107" s="26">
        <f t="shared" si="120"/>
        <v>102</v>
      </c>
      <c r="B107" s="26" t="str">
        <f>'ĐẤT PNN'!B108</f>
        <v>VT4</v>
      </c>
      <c r="C107" s="26" t="s">
        <v>44</v>
      </c>
      <c r="D107" s="18" t="s">
        <v>92</v>
      </c>
      <c r="E107" s="18" t="s">
        <v>84</v>
      </c>
      <c r="F107" s="18" t="s">
        <v>93</v>
      </c>
      <c r="G107" s="18" t="s">
        <v>87</v>
      </c>
      <c r="H107" s="135" t="str">
        <f t="shared" si="111"/>
        <v>Phường Xuân LậpTPLK3Vị trí 1240</v>
      </c>
      <c r="I107" s="129"/>
      <c r="J107" s="129"/>
      <c r="K107" s="173" t="str">
        <f>'ĐẤT PNN'!D108</f>
        <v>Các tuyến đường giao thông đấu nối trực tiếp ra Đường Xuân Lập - Hàng Gòn đoạn từ Đường số 1 đến Đường sắt có hiện trạng là đường nhựa, bê tông xi măng:
- Có bề rộng từ ≥3m đến &lt;5m, cách đường giao thông &gt;600m.
- Có bề rộng &lt;3m, cách đường giao thông &gt;200m.</v>
      </c>
      <c r="L107" s="174"/>
      <c r="M107" s="175"/>
      <c r="N107" s="110">
        <f t="shared" si="161"/>
        <v>170</v>
      </c>
      <c r="O107" s="110">
        <f t="shared" si="162"/>
        <v>150</v>
      </c>
      <c r="P107" s="110">
        <v>240</v>
      </c>
      <c r="Q107" s="110">
        <v>210</v>
      </c>
      <c r="R107" s="72">
        <f>VLOOKUP(C107,'[2]1. MA DO'!$E$5:$AJ$1933,32,0)</f>
        <v>1.1200000000000001</v>
      </c>
      <c r="S107" s="28">
        <f t="shared" si="163"/>
        <v>240</v>
      </c>
      <c r="T107" s="28">
        <f t="shared" si="164"/>
        <v>220</v>
      </c>
      <c r="U107" s="28">
        <f t="shared" si="165"/>
        <v>200</v>
      </c>
      <c r="V107" s="28">
        <f t="shared" si="166"/>
        <v>170</v>
      </c>
      <c r="W107" s="114">
        <f t="shared" si="112"/>
        <v>600</v>
      </c>
      <c r="X107" s="114">
        <f t="shared" si="113"/>
        <v>400</v>
      </c>
      <c r="Y107" s="114">
        <f t="shared" si="114"/>
        <v>320</v>
      </c>
      <c r="Z107" s="114">
        <f t="shared" si="115"/>
        <v>240</v>
      </c>
      <c r="AA107" s="17">
        <f>'ĐẤT PNN'!U108</f>
        <v>0</v>
      </c>
      <c r="AB107" s="82">
        <f t="shared" si="167"/>
        <v>195</v>
      </c>
      <c r="AC107" s="82">
        <f t="shared" si="168"/>
        <v>180</v>
      </c>
      <c r="AD107" s="82">
        <f t="shared" si="169"/>
        <v>165</v>
      </c>
      <c r="AE107" s="82">
        <f t="shared" si="170"/>
        <v>150</v>
      </c>
      <c r="AF107" s="114">
        <f t="shared" si="116"/>
        <v>490</v>
      </c>
      <c r="AG107" s="114">
        <f t="shared" si="117"/>
        <v>320</v>
      </c>
      <c r="AH107" s="114">
        <f t="shared" si="118"/>
        <v>260</v>
      </c>
      <c r="AI107" s="114">
        <f t="shared" si="119"/>
        <v>210</v>
      </c>
      <c r="AL107" s="40">
        <f>'ĐẤT PNN'!I108-'ĐẤT NN'!P107</f>
        <v>340</v>
      </c>
    </row>
    <row r="108" spans="1:38" s="17" customFormat="1" ht="94.5" customHeight="1" x14ac:dyDescent="0.25">
      <c r="A108" s="26">
        <f t="shared" si="120"/>
        <v>103</v>
      </c>
      <c r="B108" s="26" t="str">
        <f>'ĐẤT PNN'!B109</f>
        <v>VT2*0,8</v>
      </c>
      <c r="C108" s="26" t="s">
        <v>44</v>
      </c>
      <c r="D108" s="18" t="s">
        <v>88</v>
      </c>
      <c r="E108" s="18" t="s">
        <v>84</v>
      </c>
      <c r="F108" s="18" t="s">
        <v>89</v>
      </c>
      <c r="G108" s="18" t="s">
        <v>87</v>
      </c>
      <c r="H108" s="135" t="str">
        <f t="shared" si="111"/>
        <v>Phường Xuân LậpTPLK3Vị trí 1240</v>
      </c>
      <c r="I108" s="129"/>
      <c r="J108" s="129"/>
      <c r="K108" s="173" t="str">
        <f>'ĐẤT PNN'!D109</f>
        <v>Các tuyến đường giao thông không đấu nối trực tiếp và thông ra Đường Xuân Lập - Hàng Gòn đoạn từ Đường số 1 đến Đường sắt có hiện trạng là đường nhựa, bê tông xi măng:
- Có bề rộng ≥5m, cách đường giao thông ≤600m.
- Có bề rộng từ ≥3m đến &lt;5m, cách đường giao thông ≤400m.</v>
      </c>
      <c r="L108" s="174"/>
      <c r="M108" s="175"/>
      <c r="N108" s="110">
        <f t="shared" si="161"/>
        <v>220</v>
      </c>
      <c r="O108" s="110">
        <f t="shared" si="162"/>
        <v>180</v>
      </c>
      <c r="P108" s="110">
        <v>400</v>
      </c>
      <c r="Q108" s="110">
        <v>320</v>
      </c>
      <c r="R108" s="72">
        <f>VLOOKUP(C108,'[2]1. MA DO'!$E$5:$AJ$1933,32,0)</f>
        <v>1.1200000000000001</v>
      </c>
      <c r="S108" s="28">
        <f t="shared" si="163"/>
        <v>240</v>
      </c>
      <c r="T108" s="28">
        <f t="shared" si="164"/>
        <v>220</v>
      </c>
      <c r="U108" s="28">
        <f t="shared" si="165"/>
        <v>200</v>
      </c>
      <c r="V108" s="28">
        <f t="shared" si="166"/>
        <v>170</v>
      </c>
      <c r="W108" s="114">
        <f t="shared" si="112"/>
        <v>600</v>
      </c>
      <c r="X108" s="114">
        <f t="shared" si="113"/>
        <v>400</v>
      </c>
      <c r="Y108" s="114">
        <f t="shared" si="114"/>
        <v>320</v>
      </c>
      <c r="Z108" s="114">
        <f t="shared" si="115"/>
        <v>240</v>
      </c>
      <c r="AA108" s="17">
        <f>'ĐẤT PNN'!U109</f>
        <v>0</v>
      </c>
      <c r="AB108" s="82">
        <f t="shared" si="167"/>
        <v>195</v>
      </c>
      <c r="AC108" s="82">
        <f t="shared" si="168"/>
        <v>180</v>
      </c>
      <c r="AD108" s="82">
        <f t="shared" si="169"/>
        <v>165</v>
      </c>
      <c r="AE108" s="82">
        <f t="shared" si="170"/>
        <v>150</v>
      </c>
      <c r="AF108" s="114">
        <f t="shared" si="116"/>
        <v>490</v>
      </c>
      <c r="AG108" s="114">
        <f t="shared" si="117"/>
        <v>320</v>
      </c>
      <c r="AH108" s="114">
        <f t="shared" si="118"/>
        <v>260</v>
      </c>
      <c r="AI108" s="114">
        <f t="shared" si="119"/>
        <v>210</v>
      </c>
      <c r="AL108" s="40">
        <f>'ĐẤT PNN'!I109-'ĐẤT NN'!P108</f>
        <v>560</v>
      </c>
    </row>
    <row r="109" spans="1:38" s="17" customFormat="1" ht="94.5" customHeight="1" x14ac:dyDescent="0.25">
      <c r="A109" s="26">
        <f t="shared" si="120"/>
        <v>104</v>
      </c>
      <c r="B109" s="26" t="str">
        <f>'ĐẤT PNN'!B110</f>
        <v>VT3*0,8</v>
      </c>
      <c r="C109" s="26" t="s">
        <v>44</v>
      </c>
      <c r="D109" s="18" t="s">
        <v>90</v>
      </c>
      <c r="E109" s="18" t="s">
        <v>84</v>
      </c>
      <c r="F109" s="18" t="s">
        <v>91</v>
      </c>
      <c r="G109" s="18" t="s">
        <v>87</v>
      </c>
      <c r="H109" s="135" t="str">
        <f t="shared" si="111"/>
        <v>Phường Xuân LậpTPLK3Vị trí 1240</v>
      </c>
      <c r="I109" s="129"/>
      <c r="J109" s="129"/>
      <c r="K109" s="173" t="str">
        <f>'ĐẤT PNN'!D110</f>
        <v>Các tuyến đường giao thông không đấu nối trực tiếp và thông ra Đường Xuân Lập - Hàng Gòn đoạn từ Đường số 1 đến Đường sắt có hiện trạng là đường nhựa, bê tông xi măng:
- Có bề rộng ≥5m, cách đường giao thông &gt;600m.
- Có bề rộng từ ≥3m đến &lt;5m, cách đường giao thông từ &gt;400m đến ≤600m.
- Có bề rộng &lt;3m, cách đường giao thông ≤200m.</v>
      </c>
      <c r="L109" s="174"/>
      <c r="M109" s="175"/>
      <c r="N109" s="110">
        <f t="shared" si="161"/>
        <v>200</v>
      </c>
      <c r="O109" s="110">
        <f t="shared" si="162"/>
        <v>165</v>
      </c>
      <c r="P109" s="110">
        <v>320</v>
      </c>
      <c r="Q109" s="110">
        <v>260</v>
      </c>
      <c r="R109" s="72">
        <f>VLOOKUP(C109,'[2]1. MA DO'!$E$5:$AJ$1933,32,0)</f>
        <v>1.1200000000000001</v>
      </c>
      <c r="S109" s="28">
        <f t="shared" si="163"/>
        <v>240</v>
      </c>
      <c r="T109" s="28">
        <f t="shared" si="164"/>
        <v>220</v>
      </c>
      <c r="U109" s="28">
        <f t="shared" si="165"/>
        <v>200</v>
      </c>
      <c r="V109" s="28">
        <f t="shared" si="166"/>
        <v>170</v>
      </c>
      <c r="W109" s="114">
        <f t="shared" si="112"/>
        <v>600</v>
      </c>
      <c r="X109" s="114">
        <f t="shared" si="113"/>
        <v>400</v>
      </c>
      <c r="Y109" s="114">
        <f t="shared" si="114"/>
        <v>320</v>
      </c>
      <c r="Z109" s="114">
        <f t="shared" si="115"/>
        <v>240</v>
      </c>
      <c r="AA109" s="17">
        <f>'ĐẤT PNN'!U110</f>
        <v>0</v>
      </c>
      <c r="AB109" s="82">
        <f t="shared" si="167"/>
        <v>195</v>
      </c>
      <c r="AC109" s="82">
        <f t="shared" si="168"/>
        <v>180</v>
      </c>
      <c r="AD109" s="82">
        <f t="shared" si="169"/>
        <v>165</v>
      </c>
      <c r="AE109" s="82">
        <f t="shared" si="170"/>
        <v>150</v>
      </c>
      <c r="AF109" s="114">
        <f t="shared" si="116"/>
        <v>490</v>
      </c>
      <c r="AG109" s="114">
        <f t="shared" si="117"/>
        <v>320</v>
      </c>
      <c r="AH109" s="114">
        <f t="shared" si="118"/>
        <v>260</v>
      </c>
      <c r="AI109" s="114">
        <f t="shared" si="119"/>
        <v>210</v>
      </c>
      <c r="AL109" s="40">
        <f>'ĐẤT PNN'!I110-'ĐẤT NN'!P109</f>
        <v>460</v>
      </c>
    </row>
    <row r="110" spans="1:38" s="17" customFormat="1" ht="63" customHeight="1" x14ac:dyDescent="0.25">
      <c r="A110" s="26">
        <f t="shared" si="120"/>
        <v>105</v>
      </c>
      <c r="B110" s="26" t="str">
        <f>'ĐẤT PNN'!B111</f>
        <v>VT4*0,8</v>
      </c>
      <c r="C110" s="26" t="s">
        <v>44</v>
      </c>
      <c r="D110" s="18" t="s">
        <v>92</v>
      </c>
      <c r="E110" s="18" t="s">
        <v>84</v>
      </c>
      <c r="F110" s="18" t="s">
        <v>93</v>
      </c>
      <c r="G110" s="18" t="s">
        <v>87</v>
      </c>
      <c r="H110" s="135" t="str">
        <f t="shared" si="111"/>
        <v>Phường Xuân LậpTPLK3Vị trí 1240</v>
      </c>
      <c r="I110" s="129"/>
      <c r="J110" s="129"/>
      <c r="K110" s="173" t="str">
        <f>'ĐẤT PNN'!D111</f>
        <v>Các tuyến đường giao thông không đấu nối trực tiếp và thông ra Đường Xuân Lập - Hàng Gòn đoạn từ Đường số 1 đến Đường sắt có hiện trạng là đường nhựa, bê tông xi măng:
- Có bề rộng từ ≥3m đến &lt;5m, cách đường giao thông &gt;600m.
- Có bề rộng &lt;3m, cách đường giao thông &gt; 200m.</v>
      </c>
      <c r="L110" s="174"/>
      <c r="M110" s="175"/>
      <c r="N110" s="110">
        <f t="shared" si="161"/>
        <v>170</v>
      </c>
      <c r="O110" s="110">
        <f t="shared" si="162"/>
        <v>150</v>
      </c>
      <c r="P110" s="110">
        <v>240</v>
      </c>
      <c r="Q110" s="110">
        <v>210</v>
      </c>
      <c r="R110" s="72">
        <f>VLOOKUP(C110,'[2]1. MA DO'!$E$5:$AJ$1933,32,0)</f>
        <v>1.1200000000000001</v>
      </c>
      <c r="S110" s="28">
        <f t="shared" si="163"/>
        <v>240</v>
      </c>
      <c r="T110" s="28">
        <f t="shared" si="164"/>
        <v>220</v>
      </c>
      <c r="U110" s="28">
        <f t="shared" si="165"/>
        <v>200</v>
      </c>
      <c r="V110" s="28">
        <f t="shared" si="166"/>
        <v>170</v>
      </c>
      <c r="W110" s="114">
        <f t="shared" si="112"/>
        <v>600</v>
      </c>
      <c r="X110" s="114">
        <f t="shared" si="113"/>
        <v>400</v>
      </c>
      <c r="Y110" s="114">
        <f t="shared" si="114"/>
        <v>320</v>
      </c>
      <c r="Z110" s="114">
        <f t="shared" si="115"/>
        <v>240</v>
      </c>
      <c r="AA110" s="17">
        <f>'ĐẤT PNN'!U111</f>
        <v>0</v>
      </c>
      <c r="AB110" s="82">
        <f t="shared" si="167"/>
        <v>195</v>
      </c>
      <c r="AC110" s="82">
        <f t="shared" si="168"/>
        <v>180</v>
      </c>
      <c r="AD110" s="82">
        <f t="shared" si="169"/>
        <v>165</v>
      </c>
      <c r="AE110" s="82">
        <f t="shared" si="170"/>
        <v>150</v>
      </c>
      <c r="AF110" s="114">
        <f t="shared" si="116"/>
        <v>490</v>
      </c>
      <c r="AG110" s="114">
        <f t="shared" si="117"/>
        <v>320</v>
      </c>
      <c r="AH110" s="114">
        <f t="shared" si="118"/>
        <v>260</v>
      </c>
      <c r="AI110" s="114">
        <f t="shared" si="119"/>
        <v>210</v>
      </c>
      <c r="AL110" s="40">
        <f>'ĐẤT PNN'!I111-'ĐẤT NN'!P110</f>
        <v>280</v>
      </c>
    </row>
    <row r="111" spans="1:38" s="17" customFormat="1" ht="63" x14ac:dyDescent="0.25">
      <c r="A111" s="26">
        <f t="shared" si="120"/>
        <v>106</v>
      </c>
      <c r="B111" s="26" t="str">
        <f>'ĐẤT PNN'!B112</f>
        <v>LK90DT_D2</v>
      </c>
      <c r="C111" s="26" t="s">
        <v>45</v>
      </c>
      <c r="D111" s="18" t="s">
        <v>85</v>
      </c>
      <c r="E111" s="18" t="s">
        <v>84</v>
      </c>
      <c r="F111" s="18" t="s">
        <v>86</v>
      </c>
      <c r="G111" s="18" t="s">
        <v>87</v>
      </c>
      <c r="H111" s="135" t="str">
        <f t="shared" si="111"/>
        <v>Phường Xuân LậpTPLK3Vị trí 1240</v>
      </c>
      <c r="I111" s="132" t="s">
        <v>79</v>
      </c>
      <c r="J111" s="132" t="s">
        <v>80</v>
      </c>
      <c r="K111" s="27" t="str">
        <f>'ĐẤT PNN'!D112</f>
        <v>Đường Xuân Lập - Hàng Gòn</v>
      </c>
      <c r="L111" s="27" t="str">
        <f>'ĐẤT PNN'!E112</f>
        <v>Đường sắt</v>
      </c>
      <c r="M111" s="27" t="str">
        <f>'ĐẤT PNN'!F112</f>
        <v>Hết ranh thửa đất số 27, tờ BĐĐC số 25 về bên phải, phường Xuân Lập</v>
      </c>
      <c r="N111" s="111">
        <f>S111</f>
        <v>240</v>
      </c>
      <c r="O111" s="56">
        <f>AB111</f>
        <v>195</v>
      </c>
      <c r="P111" s="113">
        <v>600</v>
      </c>
      <c r="Q111" s="113">
        <v>490</v>
      </c>
      <c r="R111" s="72">
        <f>VLOOKUP(C111,'[2]1. MA DO'!$E$5:$AJ$1933,32,0)</f>
        <v>1.1200000000000001</v>
      </c>
      <c r="S111" s="70">
        <v>240</v>
      </c>
      <c r="T111" s="70">
        <v>220</v>
      </c>
      <c r="U111" s="70">
        <v>200</v>
      </c>
      <c r="V111" s="70">
        <v>170</v>
      </c>
      <c r="W111" s="114">
        <f t="shared" si="112"/>
        <v>600</v>
      </c>
      <c r="X111" s="114">
        <f t="shared" si="113"/>
        <v>400</v>
      </c>
      <c r="Y111" s="114">
        <f t="shared" si="114"/>
        <v>320</v>
      </c>
      <c r="Z111" s="114">
        <f t="shared" si="115"/>
        <v>240</v>
      </c>
      <c r="AA111" s="17">
        <f>'ĐẤT PNN'!U112</f>
        <v>0</v>
      </c>
      <c r="AB111" s="100">
        <v>195</v>
      </c>
      <c r="AC111" s="100">
        <v>180</v>
      </c>
      <c r="AD111" s="100">
        <v>165</v>
      </c>
      <c r="AE111" s="100">
        <v>150</v>
      </c>
      <c r="AF111" s="114">
        <f t="shared" si="116"/>
        <v>490</v>
      </c>
      <c r="AG111" s="114">
        <f t="shared" si="117"/>
        <v>320</v>
      </c>
      <c r="AH111" s="114">
        <f t="shared" si="118"/>
        <v>260</v>
      </c>
      <c r="AI111" s="114">
        <f t="shared" si="119"/>
        <v>210</v>
      </c>
      <c r="AL111" s="40">
        <f>'ĐẤT PNN'!I112-'ĐẤT NN'!P111</f>
        <v>500</v>
      </c>
    </row>
    <row r="112" spans="1:38" s="17" customFormat="1" ht="94.5" customHeight="1" x14ac:dyDescent="0.25">
      <c r="A112" s="26">
        <f t="shared" si="120"/>
        <v>107</v>
      </c>
      <c r="B112" s="26" t="str">
        <f>'ĐẤT PNN'!B113</f>
        <v>VT2</v>
      </c>
      <c r="C112" s="26" t="s">
        <v>45</v>
      </c>
      <c r="D112" s="18" t="s">
        <v>88</v>
      </c>
      <c r="E112" s="18" t="s">
        <v>84</v>
      </c>
      <c r="F112" s="18" t="s">
        <v>89</v>
      </c>
      <c r="G112" s="18" t="s">
        <v>87</v>
      </c>
      <c r="H112" s="135" t="str">
        <f t="shared" si="111"/>
        <v>Phường Xuân LậpTPLK3Vị trí 1240</v>
      </c>
      <c r="I112" s="129"/>
      <c r="J112" s="129"/>
      <c r="K112" s="173" t="str">
        <f>'ĐẤT PNN'!D113</f>
        <v>Các tuyến đường giao thông đấu nối trực tiếp ra Đường Xuân Lập - Hàng Gòn đoạn từ Đường sắt đến Hết ranh thửa đất số 27, tờ BĐĐC số 25 về bên phải, phường Xuân Lập có hiện trạng là đường nhựa, bê tông xi măng:
- Có bề rộng ≥5m, cách đường giao thông ≤600m.
- Có bề rộng từ ≥3m đến &lt;5m, cách đường giao thông ≤400m.</v>
      </c>
      <c r="L112" s="174"/>
      <c r="M112" s="175"/>
      <c r="N112" s="110">
        <f t="shared" ref="N112:N117" si="171">IF(B112="VT2",T112,IF(B112="VT3",U112,IF(B112="VT2*0,8",T112,IF(B112="VT3*0,8",U112,V112))))</f>
        <v>220</v>
      </c>
      <c r="O112" s="110">
        <f t="shared" ref="O112:O117" si="172">IF(B112="VT2",AC112,IF(B112="VT3",AD112,IF(B112="VT2*0,8",AC112,IF(B112="VT3*0,8",AD112,AE112))))</f>
        <v>180</v>
      </c>
      <c r="P112" s="110">
        <v>400</v>
      </c>
      <c r="Q112" s="110">
        <v>320</v>
      </c>
      <c r="R112" s="72">
        <f>VLOOKUP(C112,'[2]1. MA DO'!$E$5:$AJ$1933,32,0)</f>
        <v>1.1200000000000001</v>
      </c>
      <c r="S112" s="28">
        <f t="shared" ref="S112:V129" si="173">S111</f>
        <v>240</v>
      </c>
      <c r="T112" s="28">
        <f t="shared" ref="T112:V128" si="174">T111</f>
        <v>220</v>
      </c>
      <c r="U112" s="28">
        <f t="shared" ref="U112:V127" si="175">U111</f>
        <v>200</v>
      </c>
      <c r="V112" s="28">
        <f t="shared" ref="V112:V124" si="176">V111</f>
        <v>170</v>
      </c>
      <c r="W112" s="114">
        <f t="shared" si="112"/>
        <v>600</v>
      </c>
      <c r="X112" s="114">
        <f t="shared" si="113"/>
        <v>400</v>
      </c>
      <c r="Y112" s="114">
        <f t="shared" si="114"/>
        <v>320</v>
      </c>
      <c r="Z112" s="114">
        <f t="shared" si="115"/>
        <v>240</v>
      </c>
      <c r="AA112" s="17">
        <f>'ĐẤT PNN'!U113</f>
        <v>0</v>
      </c>
      <c r="AB112" s="82">
        <f t="shared" ref="AB112:AB131" si="177">AB111</f>
        <v>195</v>
      </c>
      <c r="AC112" s="82">
        <f t="shared" ref="AC112:AC131" si="178">AC111</f>
        <v>180</v>
      </c>
      <c r="AD112" s="82">
        <f t="shared" ref="AD112:AD131" si="179">AD111</f>
        <v>165</v>
      </c>
      <c r="AE112" s="82">
        <f t="shared" ref="AE112:AE131" si="180">AE111</f>
        <v>150</v>
      </c>
      <c r="AF112" s="114">
        <f t="shared" si="116"/>
        <v>490</v>
      </c>
      <c r="AG112" s="114">
        <f t="shared" si="117"/>
        <v>320</v>
      </c>
      <c r="AH112" s="114">
        <f t="shared" si="118"/>
        <v>260</v>
      </c>
      <c r="AI112" s="114">
        <f t="shared" si="119"/>
        <v>210</v>
      </c>
      <c r="AL112" s="40">
        <f>'ĐẤT PNN'!I113-'ĐẤT NN'!P112</f>
        <v>150</v>
      </c>
    </row>
    <row r="113" spans="1:38" s="17" customFormat="1" ht="110.25" customHeight="1" x14ac:dyDescent="0.25">
      <c r="A113" s="26">
        <f t="shared" si="120"/>
        <v>108</v>
      </c>
      <c r="B113" s="26" t="str">
        <f>'ĐẤT PNN'!B114</f>
        <v>VT3</v>
      </c>
      <c r="C113" s="26" t="s">
        <v>45</v>
      </c>
      <c r="D113" s="18" t="s">
        <v>90</v>
      </c>
      <c r="E113" s="18" t="s">
        <v>84</v>
      </c>
      <c r="F113" s="18" t="s">
        <v>91</v>
      </c>
      <c r="G113" s="18" t="s">
        <v>87</v>
      </c>
      <c r="H113" s="135" t="str">
        <f t="shared" si="111"/>
        <v>Phường Xuân LậpTPLK3Vị trí 1240</v>
      </c>
      <c r="I113" s="129"/>
      <c r="J113" s="129"/>
      <c r="K113" s="173" t="str">
        <f>'ĐẤT PNN'!D114</f>
        <v>Các tuyến đường giao thông đấu nối trực tiếp ra Đường Xuân Lập - Hàng Gòn đoạn từ Đường sắt đến Hết ranh thửa đất số 27, tờ BĐĐC số 25 về bên phải, phường Xuân Lập có hiện trạng là đường nhựa, bê tông xi măng:
- Có bề rộng ≥5m, cách đường giao thông &gt;600m.
- Có bề rộng từ ≥3m đến &lt;5m, cách đường giao thông từ &gt;400m đến ≤600m.
- Có bề rộng &lt;3m, cách đường giao thông ≤200m.</v>
      </c>
      <c r="L113" s="174"/>
      <c r="M113" s="175"/>
      <c r="N113" s="110">
        <f t="shared" si="171"/>
        <v>200</v>
      </c>
      <c r="O113" s="110">
        <f t="shared" si="172"/>
        <v>165</v>
      </c>
      <c r="P113" s="110">
        <v>320</v>
      </c>
      <c r="Q113" s="110">
        <v>260</v>
      </c>
      <c r="R113" s="72">
        <f>VLOOKUP(C113,'[2]1. MA DO'!$E$5:$AJ$1933,32,0)</f>
        <v>1.1200000000000001</v>
      </c>
      <c r="S113" s="28">
        <f t="shared" si="173"/>
        <v>240</v>
      </c>
      <c r="T113" s="28">
        <f t="shared" si="174"/>
        <v>220</v>
      </c>
      <c r="U113" s="28">
        <f t="shared" si="175"/>
        <v>200</v>
      </c>
      <c r="V113" s="28">
        <f t="shared" si="176"/>
        <v>170</v>
      </c>
      <c r="W113" s="114">
        <f t="shared" si="112"/>
        <v>600</v>
      </c>
      <c r="X113" s="114">
        <f t="shared" si="113"/>
        <v>400</v>
      </c>
      <c r="Y113" s="114">
        <f t="shared" si="114"/>
        <v>320</v>
      </c>
      <c r="Z113" s="114">
        <f t="shared" si="115"/>
        <v>240</v>
      </c>
      <c r="AA113" s="17">
        <f>'ĐẤT PNN'!U114</f>
        <v>0</v>
      </c>
      <c r="AB113" s="82">
        <f t="shared" si="177"/>
        <v>195</v>
      </c>
      <c r="AC113" s="82">
        <f t="shared" si="178"/>
        <v>180</v>
      </c>
      <c r="AD113" s="82">
        <f t="shared" si="179"/>
        <v>165</v>
      </c>
      <c r="AE113" s="82">
        <f t="shared" si="180"/>
        <v>150</v>
      </c>
      <c r="AF113" s="114">
        <f t="shared" si="116"/>
        <v>490</v>
      </c>
      <c r="AG113" s="114">
        <f t="shared" si="117"/>
        <v>320</v>
      </c>
      <c r="AH113" s="114">
        <f t="shared" si="118"/>
        <v>260</v>
      </c>
      <c r="AI113" s="114">
        <f t="shared" si="119"/>
        <v>210</v>
      </c>
      <c r="AL113" s="40">
        <f>'ĐẤT PNN'!I114-'ĐẤT NN'!P113</f>
        <v>150</v>
      </c>
    </row>
    <row r="114" spans="1:38" s="17" customFormat="1" ht="78.75" customHeight="1" x14ac:dyDescent="0.25">
      <c r="A114" s="26">
        <f t="shared" si="120"/>
        <v>109</v>
      </c>
      <c r="B114" s="26" t="str">
        <f>'ĐẤT PNN'!B115</f>
        <v>VT4</v>
      </c>
      <c r="C114" s="26" t="s">
        <v>45</v>
      </c>
      <c r="D114" s="18" t="s">
        <v>92</v>
      </c>
      <c r="E114" s="18" t="s">
        <v>84</v>
      </c>
      <c r="F114" s="18" t="s">
        <v>93</v>
      </c>
      <c r="G114" s="18" t="s">
        <v>87</v>
      </c>
      <c r="H114" s="135" t="str">
        <f t="shared" si="111"/>
        <v>Phường Xuân LậpTPLK3Vị trí 1240</v>
      </c>
      <c r="I114" s="129"/>
      <c r="J114" s="129"/>
      <c r="K114" s="173" t="str">
        <f>'ĐẤT PNN'!D115</f>
        <v>Các tuyến đường giao thông đấu nối trực tiếp ra Đường Xuân Lập - Hàng Gòn đoạn từ Đường sắt đến Hết ranh thửa đất số 27, tờ BĐĐC số 25 về bên phải, phường Xuân Lập có hiện trạng là đường nhựa, bê tông xi măng:
- Có bề rộng từ ≥3m đến &lt;5m, cách đường giao thông &gt;600m.
- Có bề rộng &lt;3m, cách đường giao thông &gt;200m.</v>
      </c>
      <c r="L114" s="174"/>
      <c r="M114" s="175"/>
      <c r="N114" s="110">
        <f t="shared" si="171"/>
        <v>170</v>
      </c>
      <c r="O114" s="110">
        <f t="shared" si="172"/>
        <v>150</v>
      </c>
      <c r="P114" s="110">
        <v>240</v>
      </c>
      <c r="Q114" s="110">
        <v>210</v>
      </c>
      <c r="R114" s="72">
        <f>VLOOKUP(C114,'[2]1. MA DO'!$E$5:$AJ$1933,32,0)</f>
        <v>1.1200000000000001</v>
      </c>
      <c r="S114" s="28">
        <f t="shared" si="173"/>
        <v>240</v>
      </c>
      <c r="T114" s="28">
        <f t="shared" si="174"/>
        <v>220</v>
      </c>
      <c r="U114" s="28">
        <f t="shared" si="175"/>
        <v>200</v>
      </c>
      <c r="V114" s="28">
        <f t="shared" si="176"/>
        <v>170</v>
      </c>
      <c r="W114" s="114">
        <f t="shared" si="112"/>
        <v>600</v>
      </c>
      <c r="X114" s="114">
        <f t="shared" si="113"/>
        <v>400</v>
      </c>
      <c r="Y114" s="114">
        <f t="shared" si="114"/>
        <v>320</v>
      </c>
      <c r="Z114" s="114">
        <f t="shared" si="115"/>
        <v>240</v>
      </c>
      <c r="AA114" s="17">
        <f>'ĐẤT PNN'!U115</f>
        <v>0</v>
      </c>
      <c r="AB114" s="82">
        <f t="shared" si="177"/>
        <v>195</v>
      </c>
      <c r="AC114" s="82">
        <f t="shared" si="178"/>
        <v>180</v>
      </c>
      <c r="AD114" s="82">
        <f t="shared" si="179"/>
        <v>165</v>
      </c>
      <c r="AE114" s="82">
        <f t="shared" si="180"/>
        <v>150</v>
      </c>
      <c r="AF114" s="114">
        <f t="shared" si="116"/>
        <v>490</v>
      </c>
      <c r="AG114" s="114">
        <f t="shared" si="117"/>
        <v>320</v>
      </c>
      <c r="AH114" s="114">
        <f t="shared" si="118"/>
        <v>260</v>
      </c>
      <c r="AI114" s="114">
        <f t="shared" si="119"/>
        <v>210</v>
      </c>
      <c r="AL114" s="40">
        <f>'ĐẤT PNN'!I115-'ĐẤT NN'!P114</f>
        <v>150</v>
      </c>
    </row>
    <row r="115" spans="1:38" s="17" customFormat="1" ht="94.5" customHeight="1" x14ac:dyDescent="0.25">
      <c r="A115" s="26">
        <f t="shared" si="120"/>
        <v>110</v>
      </c>
      <c r="B115" s="26" t="str">
        <f>'ĐẤT PNN'!B116</f>
        <v>VT2*0,8</v>
      </c>
      <c r="C115" s="26" t="s">
        <v>45</v>
      </c>
      <c r="D115" s="18" t="s">
        <v>88</v>
      </c>
      <c r="E115" s="18" t="s">
        <v>84</v>
      </c>
      <c r="F115" s="18" t="s">
        <v>89</v>
      </c>
      <c r="G115" s="18" t="s">
        <v>87</v>
      </c>
      <c r="H115" s="135" t="str">
        <f t="shared" si="111"/>
        <v>Phường Xuân LậpTPLK3Vị trí 1240</v>
      </c>
      <c r="I115" s="129"/>
      <c r="J115" s="129"/>
      <c r="K115" s="173" t="str">
        <f>'ĐẤT PNN'!D116</f>
        <v>Các tuyến đường giao thông không đấu nối trực tiếp và thông ra Đường Xuân Lập - Hàng Gòn đoạn từ Đường sắt đến Hết ranh thửa đất số 27, tờ BĐĐC số 25 về bên phải, phường Xuân Lập có hiện trạng là đường nhựa, bê tông xi măng:
- Có bề rộng ≥5m, cách đường giao thông ≤600m.
- Có bề rộng từ ≥3m đến &lt;5m, cách đường giao thông ≤400m.</v>
      </c>
      <c r="L115" s="174"/>
      <c r="M115" s="175"/>
      <c r="N115" s="110">
        <f t="shared" si="171"/>
        <v>220</v>
      </c>
      <c r="O115" s="110">
        <f t="shared" si="172"/>
        <v>180</v>
      </c>
      <c r="P115" s="110">
        <v>400</v>
      </c>
      <c r="Q115" s="110">
        <v>320</v>
      </c>
      <c r="R115" s="72">
        <f>VLOOKUP(C115,'[2]1. MA DO'!$E$5:$AJ$1933,32,0)</f>
        <v>1.1200000000000001</v>
      </c>
      <c r="S115" s="28">
        <f t="shared" si="173"/>
        <v>240</v>
      </c>
      <c r="T115" s="28">
        <f t="shared" si="174"/>
        <v>220</v>
      </c>
      <c r="U115" s="28">
        <f t="shared" si="175"/>
        <v>200</v>
      </c>
      <c r="V115" s="28">
        <f t="shared" si="176"/>
        <v>170</v>
      </c>
      <c r="W115" s="114">
        <f t="shared" si="112"/>
        <v>600</v>
      </c>
      <c r="X115" s="114">
        <f t="shared" si="113"/>
        <v>400</v>
      </c>
      <c r="Y115" s="114">
        <f t="shared" si="114"/>
        <v>320</v>
      </c>
      <c r="Z115" s="114">
        <f t="shared" si="115"/>
        <v>240</v>
      </c>
      <c r="AA115" s="17">
        <f>'ĐẤT PNN'!U116</f>
        <v>0</v>
      </c>
      <c r="AB115" s="82">
        <f t="shared" si="177"/>
        <v>195</v>
      </c>
      <c r="AC115" s="82">
        <f t="shared" si="178"/>
        <v>180</v>
      </c>
      <c r="AD115" s="82">
        <f t="shared" si="179"/>
        <v>165</v>
      </c>
      <c r="AE115" s="82">
        <f t="shared" si="180"/>
        <v>150</v>
      </c>
      <c r="AF115" s="114">
        <f t="shared" si="116"/>
        <v>490</v>
      </c>
      <c r="AG115" s="114">
        <f t="shared" si="117"/>
        <v>320</v>
      </c>
      <c r="AH115" s="114">
        <f t="shared" si="118"/>
        <v>260</v>
      </c>
      <c r="AI115" s="114">
        <f t="shared" si="119"/>
        <v>210</v>
      </c>
      <c r="AL115" s="40">
        <f>'ĐẤT PNN'!I116-'ĐẤT NN'!P115</f>
        <v>90</v>
      </c>
    </row>
    <row r="116" spans="1:38" s="17" customFormat="1" ht="94.5" customHeight="1" x14ac:dyDescent="0.25">
      <c r="A116" s="26">
        <f t="shared" si="120"/>
        <v>111</v>
      </c>
      <c r="B116" s="26" t="str">
        <f>'ĐẤT PNN'!B117</f>
        <v>VT3*0,8</v>
      </c>
      <c r="C116" s="26" t="s">
        <v>45</v>
      </c>
      <c r="D116" s="18" t="s">
        <v>90</v>
      </c>
      <c r="E116" s="18" t="s">
        <v>84</v>
      </c>
      <c r="F116" s="18" t="s">
        <v>91</v>
      </c>
      <c r="G116" s="18" t="s">
        <v>87</v>
      </c>
      <c r="H116" s="135" t="str">
        <f t="shared" si="111"/>
        <v>Phường Xuân LậpTPLK3Vị trí 1240</v>
      </c>
      <c r="I116" s="129"/>
      <c r="J116" s="129"/>
      <c r="K116" s="173" t="str">
        <f>'ĐẤT PNN'!D117</f>
        <v>Các tuyến đường giao thông không đấu nối trực tiếp và thông ra Đường Xuân Lập - Hàng Gòn đoạn từ Đường sắt đến Hết ranh thửa đất số 27, tờ BĐĐC số 25 về bên phải, phường Xuân Lập có hiện trạng là đường nhựa, bê tông xi măng:
- Có bề rộng ≥5m, cách đường giao thông &gt;600m.
- Có bề rộng từ ≥3m đến &lt;5m, cách đường giao thông từ &gt;400m đến ≤600m.
- Có bề rộng &lt;3m, cách đường giao thông ≤200m.</v>
      </c>
      <c r="L116" s="174"/>
      <c r="M116" s="175"/>
      <c r="N116" s="110">
        <f t="shared" si="171"/>
        <v>200</v>
      </c>
      <c r="O116" s="110">
        <f t="shared" si="172"/>
        <v>165</v>
      </c>
      <c r="P116" s="110">
        <v>320</v>
      </c>
      <c r="Q116" s="110">
        <v>260</v>
      </c>
      <c r="R116" s="72">
        <f>VLOOKUP(C116,'[2]1. MA DO'!$E$5:$AJ$1933,32,0)</f>
        <v>1.1200000000000001</v>
      </c>
      <c r="S116" s="28">
        <f t="shared" si="173"/>
        <v>240</v>
      </c>
      <c r="T116" s="28">
        <f t="shared" si="174"/>
        <v>220</v>
      </c>
      <c r="U116" s="28">
        <f t="shared" si="175"/>
        <v>200</v>
      </c>
      <c r="V116" s="28">
        <f t="shared" si="176"/>
        <v>170</v>
      </c>
      <c r="W116" s="114">
        <f t="shared" si="112"/>
        <v>600</v>
      </c>
      <c r="X116" s="114">
        <f t="shared" si="113"/>
        <v>400</v>
      </c>
      <c r="Y116" s="114">
        <f t="shared" si="114"/>
        <v>320</v>
      </c>
      <c r="Z116" s="114">
        <f t="shared" si="115"/>
        <v>240</v>
      </c>
      <c r="AA116" s="17">
        <f>'ĐẤT PNN'!U117</f>
        <v>0</v>
      </c>
      <c r="AB116" s="82">
        <f t="shared" si="177"/>
        <v>195</v>
      </c>
      <c r="AC116" s="82">
        <f t="shared" si="178"/>
        <v>180</v>
      </c>
      <c r="AD116" s="82">
        <f t="shared" si="179"/>
        <v>165</v>
      </c>
      <c r="AE116" s="82">
        <f t="shared" si="180"/>
        <v>150</v>
      </c>
      <c r="AF116" s="114">
        <f t="shared" si="116"/>
        <v>490</v>
      </c>
      <c r="AG116" s="114">
        <f t="shared" si="117"/>
        <v>320</v>
      </c>
      <c r="AH116" s="114">
        <f t="shared" si="118"/>
        <v>260</v>
      </c>
      <c r="AI116" s="114">
        <f t="shared" si="119"/>
        <v>210</v>
      </c>
      <c r="AL116" s="40">
        <f>'ĐẤT PNN'!I117-'ĐẤT NN'!P116</f>
        <v>100</v>
      </c>
    </row>
    <row r="117" spans="1:38" s="17" customFormat="1" ht="78.75" customHeight="1" x14ac:dyDescent="0.25">
      <c r="A117" s="26">
        <f t="shared" si="120"/>
        <v>112</v>
      </c>
      <c r="B117" s="26" t="str">
        <f>'ĐẤT PNN'!B118</f>
        <v>VT4*0,8</v>
      </c>
      <c r="C117" s="26" t="s">
        <v>45</v>
      </c>
      <c r="D117" s="18" t="s">
        <v>92</v>
      </c>
      <c r="E117" s="18" t="s">
        <v>84</v>
      </c>
      <c r="F117" s="18" t="s">
        <v>93</v>
      </c>
      <c r="G117" s="18" t="s">
        <v>87</v>
      </c>
      <c r="H117" s="135" t="str">
        <f t="shared" si="111"/>
        <v>Phường Xuân LậpTPLK3Vị trí 1240</v>
      </c>
      <c r="I117" s="129"/>
      <c r="J117" s="129"/>
      <c r="K117" s="173" t="str">
        <f>'ĐẤT PNN'!D118</f>
        <v>Các tuyến đường giao thông không đấu nối trực tiếp và thông ra Đường Xuân Lập - Hàng Gòn đoạn từ Đường sắt đến Hết ranh thửa đất số 27, tờ BĐĐC số 25 về bên phải, phường Xuân Lập có hiện trạng là đường nhựa, bê tông xi măng:
- Có bề rộng từ ≥3m đến &lt;5m, cách đường giao thông &gt;600m.
- Có bề rộng &lt;3m, cách đường giao thông &gt; 200m.</v>
      </c>
      <c r="L117" s="174"/>
      <c r="M117" s="175"/>
      <c r="N117" s="110">
        <f t="shared" si="171"/>
        <v>170</v>
      </c>
      <c r="O117" s="110">
        <f t="shared" si="172"/>
        <v>150</v>
      </c>
      <c r="P117" s="110">
        <v>240</v>
      </c>
      <c r="Q117" s="110">
        <v>210</v>
      </c>
      <c r="R117" s="72">
        <f>VLOOKUP(C117,'[2]1. MA DO'!$E$5:$AJ$1933,32,0)</f>
        <v>1.1200000000000001</v>
      </c>
      <c r="S117" s="28">
        <f t="shared" si="173"/>
        <v>240</v>
      </c>
      <c r="T117" s="28">
        <f t="shared" si="174"/>
        <v>220</v>
      </c>
      <c r="U117" s="28">
        <f t="shared" si="175"/>
        <v>200</v>
      </c>
      <c r="V117" s="28">
        <f t="shared" si="176"/>
        <v>170</v>
      </c>
      <c r="W117" s="114">
        <f t="shared" si="112"/>
        <v>600</v>
      </c>
      <c r="X117" s="114">
        <f t="shared" si="113"/>
        <v>400</v>
      </c>
      <c r="Y117" s="114">
        <f t="shared" si="114"/>
        <v>320</v>
      </c>
      <c r="Z117" s="114">
        <f t="shared" si="115"/>
        <v>240</v>
      </c>
      <c r="AA117" s="17">
        <f>'ĐẤT PNN'!U118</f>
        <v>0</v>
      </c>
      <c r="AB117" s="82">
        <f t="shared" si="177"/>
        <v>195</v>
      </c>
      <c r="AC117" s="82">
        <f t="shared" si="178"/>
        <v>180</v>
      </c>
      <c r="AD117" s="82">
        <f t="shared" si="179"/>
        <v>165</v>
      </c>
      <c r="AE117" s="82">
        <f t="shared" si="180"/>
        <v>150</v>
      </c>
      <c r="AF117" s="114">
        <f t="shared" si="116"/>
        <v>490</v>
      </c>
      <c r="AG117" s="114">
        <f t="shared" si="117"/>
        <v>320</v>
      </c>
      <c r="AH117" s="114">
        <f t="shared" si="118"/>
        <v>260</v>
      </c>
      <c r="AI117" s="114">
        <f t="shared" si="119"/>
        <v>210</v>
      </c>
      <c r="AL117" s="40">
        <f>'ĐẤT PNN'!I118-'ĐẤT NN'!P117</f>
        <v>110</v>
      </c>
    </row>
    <row r="118" spans="1:38" s="17" customFormat="1" ht="30.75" customHeight="1" x14ac:dyDescent="0.25">
      <c r="A118" s="26">
        <f t="shared" si="120"/>
        <v>113</v>
      </c>
      <c r="B118" s="26" t="str">
        <f>'ĐẤT PNN'!B119</f>
        <v>bs</v>
      </c>
      <c r="C118" s="26" t="s">
        <v>62</v>
      </c>
      <c r="D118" s="18" t="s">
        <v>85</v>
      </c>
      <c r="E118" s="18" t="s">
        <v>84</v>
      </c>
      <c r="F118" s="18" t="s">
        <v>94</v>
      </c>
      <c r="G118" s="135" t="s">
        <v>87</v>
      </c>
      <c r="H118" s="135" t="str">
        <f t="shared" si="111"/>
        <v>Phường Xuân LậpTPLK3Vị trí 1240</v>
      </c>
      <c r="I118" s="132" t="s">
        <v>79</v>
      </c>
      <c r="J118" s="132" t="s">
        <v>80</v>
      </c>
      <c r="K118" s="27" t="str">
        <f>'ĐẤT PNN'!D119</f>
        <v>Đường Vành đai 1 đoạn qua phường Xuân Lập</v>
      </c>
      <c r="L118" s="27"/>
      <c r="M118" s="27"/>
      <c r="N118" s="111"/>
      <c r="O118" s="56"/>
      <c r="P118" s="113">
        <v>600</v>
      </c>
      <c r="Q118" s="113">
        <v>490</v>
      </c>
      <c r="R118" s="72">
        <v>1.1299999999999999</v>
      </c>
      <c r="S118" s="70">
        <v>240</v>
      </c>
      <c r="T118" s="70">
        <v>220</v>
      </c>
      <c r="U118" s="70">
        <v>200</v>
      </c>
      <c r="V118" s="70">
        <v>170</v>
      </c>
      <c r="W118" s="114">
        <f t="shared" si="112"/>
        <v>600</v>
      </c>
      <c r="X118" s="114">
        <f t="shared" si="113"/>
        <v>400</v>
      </c>
      <c r="Y118" s="114">
        <f t="shared" si="114"/>
        <v>320</v>
      </c>
      <c r="Z118" s="114">
        <f t="shared" si="115"/>
        <v>240</v>
      </c>
      <c r="AA118" s="17">
        <f>'ĐẤT PNN'!U119</f>
        <v>0</v>
      </c>
      <c r="AB118" s="100">
        <v>195</v>
      </c>
      <c r="AC118" s="100">
        <v>180</v>
      </c>
      <c r="AD118" s="100">
        <v>165</v>
      </c>
      <c r="AE118" s="100">
        <v>150</v>
      </c>
      <c r="AF118" s="114">
        <f t="shared" si="116"/>
        <v>490</v>
      </c>
      <c r="AG118" s="114">
        <f t="shared" si="117"/>
        <v>320</v>
      </c>
      <c r="AH118" s="114">
        <f t="shared" si="118"/>
        <v>260</v>
      </c>
      <c r="AI118" s="114">
        <f t="shared" si="119"/>
        <v>210</v>
      </c>
      <c r="AL118" s="40">
        <f>'ĐẤT PNN'!I119-'ĐẤT NN'!P118</f>
        <v>500</v>
      </c>
    </row>
    <row r="119" spans="1:38" s="17" customFormat="1" ht="94.5" customHeight="1" x14ac:dyDescent="0.25">
      <c r="A119" s="26">
        <f t="shared" si="120"/>
        <v>114</v>
      </c>
      <c r="B119" s="26" t="str">
        <f>'ĐẤT PNN'!B120</f>
        <v>VT2</v>
      </c>
      <c r="C119" s="26" t="s">
        <v>62</v>
      </c>
      <c r="D119" s="18" t="s">
        <v>88</v>
      </c>
      <c r="E119" s="18" t="s">
        <v>84</v>
      </c>
      <c r="F119" s="18" t="s">
        <v>95</v>
      </c>
      <c r="G119" s="135" t="s">
        <v>87</v>
      </c>
      <c r="H119" s="135" t="str">
        <f t="shared" si="111"/>
        <v>Phường Xuân LậpTPLK3Vị trí 1240</v>
      </c>
      <c r="I119" s="129"/>
      <c r="J119" s="129"/>
      <c r="K119" s="173" t="str">
        <f>'ĐẤT PNN'!D120</f>
        <v>Các tuyến đường giao thông đấu nối trực tiếp ra Đường Vành đai 1 đoạn qua phường Xuân Lập có hiện trạng là đường nhựa, bê tông xi măng:
- Có bề rộng ≥5m, cách đường giao thông ≤600m.
- Có bề rộng từ ≥3m đến &lt;5m, cách đường giao thông ≤400m.</v>
      </c>
      <c r="L119" s="174"/>
      <c r="M119" s="175"/>
      <c r="N119" s="110"/>
      <c r="O119" s="110"/>
      <c r="P119" s="110">
        <v>400</v>
      </c>
      <c r="Q119" s="110">
        <v>320</v>
      </c>
      <c r="R119" s="72">
        <v>1.1299999999999999</v>
      </c>
      <c r="S119" s="28">
        <f t="shared" si="173"/>
        <v>240</v>
      </c>
      <c r="T119" s="28">
        <f t="shared" si="174"/>
        <v>220</v>
      </c>
      <c r="U119" s="28">
        <f t="shared" si="175"/>
        <v>200</v>
      </c>
      <c r="V119" s="28">
        <f t="shared" si="176"/>
        <v>170</v>
      </c>
      <c r="W119" s="114">
        <f t="shared" si="112"/>
        <v>600</v>
      </c>
      <c r="X119" s="114">
        <f t="shared" si="113"/>
        <v>400</v>
      </c>
      <c r="Y119" s="114">
        <f t="shared" si="114"/>
        <v>320</v>
      </c>
      <c r="Z119" s="114">
        <f t="shared" si="115"/>
        <v>240</v>
      </c>
      <c r="AA119" s="17">
        <f>'ĐẤT PNN'!U120</f>
        <v>0</v>
      </c>
      <c r="AB119" s="82">
        <f t="shared" si="177"/>
        <v>195</v>
      </c>
      <c r="AC119" s="82">
        <f t="shared" si="178"/>
        <v>180</v>
      </c>
      <c r="AD119" s="82">
        <f t="shared" si="179"/>
        <v>165</v>
      </c>
      <c r="AE119" s="82">
        <f t="shared" si="180"/>
        <v>150</v>
      </c>
      <c r="AF119" s="114">
        <f t="shared" si="116"/>
        <v>490</v>
      </c>
      <c r="AG119" s="114">
        <f t="shared" si="117"/>
        <v>320</v>
      </c>
      <c r="AH119" s="114">
        <f t="shared" si="118"/>
        <v>260</v>
      </c>
      <c r="AI119" s="114">
        <f t="shared" si="119"/>
        <v>210</v>
      </c>
      <c r="AL119" s="40">
        <f>'ĐẤT PNN'!I120-'ĐẤT NN'!P119</f>
        <v>320</v>
      </c>
    </row>
    <row r="120" spans="1:38" s="17" customFormat="1" ht="110.25" customHeight="1" x14ac:dyDescent="0.25">
      <c r="A120" s="26">
        <f t="shared" si="120"/>
        <v>115</v>
      </c>
      <c r="B120" s="26" t="str">
        <f>'ĐẤT PNN'!B121</f>
        <v>VT3</v>
      </c>
      <c r="C120" s="26" t="s">
        <v>62</v>
      </c>
      <c r="D120" s="18" t="s">
        <v>90</v>
      </c>
      <c r="E120" s="18" t="s">
        <v>84</v>
      </c>
      <c r="F120" s="18" t="s">
        <v>96</v>
      </c>
      <c r="G120" s="135" t="s">
        <v>87</v>
      </c>
      <c r="H120" s="135" t="str">
        <f t="shared" si="111"/>
        <v>Phường Xuân LậpTPLK3Vị trí 1240</v>
      </c>
      <c r="I120" s="129"/>
      <c r="J120" s="129"/>
      <c r="K120" s="173" t="str">
        <f>'ĐẤT PNN'!D121</f>
        <v>Các tuyến đường giao thông đấu nối trực tiếp ra Đường Vành đai 1 đoạn qua phường Xuân Lập có hiện trạng là đường nhựa, bê tông xi măng:
- Có bề rộng ≥5m, cách đường giao thông &gt;600m.
- Có bề rộng từ ≥3m đến &lt;5m, cách đường giao thông từ &gt;400m đến ≤600m.
- Có bề rộng &lt;3m, cách đường giao thông ≤200m.</v>
      </c>
      <c r="L120" s="174"/>
      <c r="M120" s="175"/>
      <c r="N120" s="110"/>
      <c r="O120" s="110"/>
      <c r="P120" s="110">
        <v>320</v>
      </c>
      <c r="Q120" s="110">
        <v>260</v>
      </c>
      <c r="R120" s="72">
        <v>1.1299999999999999</v>
      </c>
      <c r="S120" s="28">
        <f t="shared" si="173"/>
        <v>240</v>
      </c>
      <c r="T120" s="28">
        <f t="shared" si="174"/>
        <v>220</v>
      </c>
      <c r="U120" s="28">
        <f t="shared" si="175"/>
        <v>200</v>
      </c>
      <c r="V120" s="28">
        <f t="shared" si="176"/>
        <v>170</v>
      </c>
      <c r="W120" s="114">
        <f t="shared" si="112"/>
        <v>600</v>
      </c>
      <c r="X120" s="114">
        <f t="shared" si="113"/>
        <v>400</v>
      </c>
      <c r="Y120" s="114">
        <f t="shared" si="114"/>
        <v>320</v>
      </c>
      <c r="Z120" s="114">
        <f t="shared" si="115"/>
        <v>240</v>
      </c>
      <c r="AA120" s="17">
        <f>'ĐẤT PNN'!U121</f>
        <v>0</v>
      </c>
      <c r="AB120" s="82">
        <f t="shared" si="177"/>
        <v>195</v>
      </c>
      <c r="AC120" s="82">
        <f t="shared" si="178"/>
        <v>180</v>
      </c>
      <c r="AD120" s="82">
        <f t="shared" si="179"/>
        <v>165</v>
      </c>
      <c r="AE120" s="82">
        <f t="shared" si="180"/>
        <v>150</v>
      </c>
      <c r="AF120" s="114">
        <f t="shared" si="116"/>
        <v>490</v>
      </c>
      <c r="AG120" s="114">
        <f t="shared" si="117"/>
        <v>320</v>
      </c>
      <c r="AH120" s="114">
        <f t="shared" si="118"/>
        <v>260</v>
      </c>
      <c r="AI120" s="114">
        <f t="shared" si="119"/>
        <v>210</v>
      </c>
      <c r="AL120" s="40">
        <f>'ĐẤT PNN'!I121-'ĐẤT NN'!P120</f>
        <v>150</v>
      </c>
    </row>
    <row r="121" spans="1:38" s="17" customFormat="1" ht="78.75" customHeight="1" x14ac:dyDescent="0.25">
      <c r="A121" s="26">
        <f t="shared" si="120"/>
        <v>116</v>
      </c>
      <c r="B121" s="26" t="str">
        <f>'ĐẤT PNN'!B122</f>
        <v>VT4</v>
      </c>
      <c r="C121" s="26" t="s">
        <v>62</v>
      </c>
      <c r="D121" s="18" t="s">
        <v>92</v>
      </c>
      <c r="E121" s="18" t="s">
        <v>84</v>
      </c>
      <c r="F121" s="18" t="s">
        <v>97</v>
      </c>
      <c r="G121" s="135" t="s">
        <v>87</v>
      </c>
      <c r="H121" s="135" t="str">
        <f t="shared" si="111"/>
        <v>Phường Xuân LậpTPLK3Vị trí 1240</v>
      </c>
      <c r="I121" s="129"/>
      <c r="J121" s="129"/>
      <c r="K121" s="173" t="str">
        <f>'ĐẤT PNN'!D122</f>
        <v>Các tuyến đường giao thông đấu nối trực tiếp ra Đường Vành đai 1 đoạn qua phường Xuân Lập có hiện trạng là đường nhựa, bê tông xi măng:
- Có bề rộng từ ≥3m đến &lt;5m, cách đường giao thông &gt;600m.
- Có bề rộng &lt;3m, cách đường giao thông &gt;200m.</v>
      </c>
      <c r="L121" s="174"/>
      <c r="M121" s="175"/>
      <c r="N121" s="110"/>
      <c r="O121" s="110"/>
      <c r="P121" s="110">
        <v>240</v>
      </c>
      <c r="Q121" s="110">
        <v>210</v>
      </c>
      <c r="R121" s="72">
        <v>1.1299999999999999</v>
      </c>
      <c r="S121" s="28">
        <f t="shared" si="173"/>
        <v>240</v>
      </c>
      <c r="T121" s="28">
        <f t="shared" si="174"/>
        <v>220</v>
      </c>
      <c r="U121" s="28">
        <f t="shared" si="175"/>
        <v>200</v>
      </c>
      <c r="V121" s="28">
        <f t="shared" si="176"/>
        <v>170</v>
      </c>
      <c r="W121" s="114">
        <f t="shared" si="112"/>
        <v>600</v>
      </c>
      <c r="X121" s="114">
        <f t="shared" si="113"/>
        <v>400</v>
      </c>
      <c r="Y121" s="114">
        <f t="shared" si="114"/>
        <v>320</v>
      </c>
      <c r="Z121" s="114">
        <f t="shared" si="115"/>
        <v>240</v>
      </c>
      <c r="AA121" s="17">
        <f>'ĐẤT PNN'!U122</f>
        <v>0</v>
      </c>
      <c r="AB121" s="82">
        <f t="shared" si="177"/>
        <v>195</v>
      </c>
      <c r="AC121" s="82">
        <f t="shared" si="178"/>
        <v>180</v>
      </c>
      <c r="AD121" s="82">
        <f t="shared" si="179"/>
        <v>165</v>
      </c>
      <c r="AE121" s="82">
        <f t="shared" si="180"/>
        <v>150</v>
      </c>
      <c r="AF121" s="114">
        <f t="shared" si="116"/>
        <v>490</v>
      </c>
      <c r="AG121" s="114">
        <f t="shared" si="117"/>
        <v>320</v>
      </c>
      <c r="AH121" s="114">
        <f t="shared" si="118"/>
        <v>260</v>
      </c>
      <c r="AI121" s="114">
        <f t="shared" si="119"/>
        <v>210</v>
      </c>
      <c r="AL121" s="40">
        <f>'ĐẤT PNN'!I122-'ĐẤT NN'!P121</f>
        <v>90</v>
      </c>
    </row>
    <row r="122" spans="1:38" s="17" customFormat="1" ht="94.5" customHeight="1" x14ac:dyDescent="0.25">
      <c r="A122" s="26">
        <f t="shared" si="120"/>
        <v>117</v>
      </c>
      <c r="B122" s="26" t="str">
        <f>'ĐẤT PNN'!B123</f>
        <v>VT2*0,8</v>
      </c>
      <c r="C122" s="26" t="s">
        <v>62</v>
      </c>
      <c r="D122" s="18" t="s">
        <v>88</v>
      </c>
      <c r="E122" s="18" t="s">
        <v>84</v>
      </c>
      <c r="F122" s="18" t="s">
        <v>95</v>
      </c>
      <c r="G122" s="135" t="s">
        <v>87</v>
      </c>
      <c r="H122" s="135" t="str">
        <f t="shared" si="111"/>
        <v>Phường Xuân LậpTPLK3Vị trí 1240</v>
      </c>
      <c r="I122" s="129"/>
      <c r="J122" s="129"/>
      <c r="K122" s="173" t="str">
        <f>'ĐẤT PNN'!D123</f>
        <v>Các tuyến đường giao thông không đấu nối trực tiếp và thông ra Đường Vành đai 1 đoạn qua phường Xuân Lập có hiện trạng là đường nhựa, bê tông xi măng:
- Có bề rộng ≥5m, cách đường giao thông ≤600m.
- Có bề rộng từ ≥3m đến &lt;5m, cách đường giao thông ≤400m.</v>
      </c>
      <c r="L122" s="174"/>
      <c r="M122" s="175"/>
      <c r="N122" s="110"/>
      <c r="O122" s="110"/>
      <c r="P122" s="110">
        <v>400</v>
      </c>
      <c r="Q122" s="110">
        <v>320</v>
      </c>
      <c r="R122" s="72">
        <v>1.1299999999999999</v>
      </c>
      <c r="S122" s="28">
        <f t="shared" si="173"/>
        <v>240</v>
      </c>
      <c r="T122" s="28">
        <f t="shared" si="174"/>
        <v>220</v>
      </c>
      <c r="U122" s="28">
        <f t="shared" si="175"/>
        <v>200</v>
      </c>
      <c r="V122" s="28">
        <f t="shared" si="176"/>
        <v>170</v>
      </c>
      <c r="W122" s="114">
        <f t="shared" si="112"/>
        <v>600</v>
      </c>
      <c r="X122" s="114">
        <f t="shared" si="113"/>
        <v>400</v>
      </c>
      <c r="Y122" s="114">
        <f t="shared" si="114"/>
        <v>320</v>
      </c>
      <c r="Z122" s="114">
        <f t="shared" si="115"/>
        <v>240</v>
      </c>
      <c r="AA122" s="17">
        <f>'ĐẤT PNN'!U123</f>
        <v>0</v>
      </c>
      <c r="AB122" s="82">
        <f t="shared" si="177"/>
        <v>195</v>
      </c>
      <c r="AC122" s="82">
        <f t="shared" si="178"/>
        <v>180</v>
      </c>
      <c r="AD122" s="82">
        <f t="shared" si="179"/>
        <v>165</v>
      </c>
      <c r="AE122" s="82">
        <f t="shared" si="180"/>
        <v>150</v>
      </c>
      <c r="AF122" s="114">
        <f t="shared" si="116"/>
        <v>490</v>
      </c>
      <c r="AG122" s="114">
        <f t="shared" si="117"/>
        <v>320</v>
      </c>
      <c r="AH122" s="114">
        <f t="shared" si="118"/>
        <v>260</v>
      </c>
      <c r="AI122" s="114">
        <f t="shared" si="119"/>
        <v>210</v>
      </c>
      <c r="AL122" s="40">
        <f>'ĐẤT PNN'!I123-'ĐẤT NN'!P122</f>
        <v>260</v>
      </c>
    </row>
    <row r="123" spans="1:38" s="17" customFormat="1" ht="94.5" customHeight="1" x14ac:dyDescent="0.25">
      <c r="A123" s="26">
        <f t="shared" si="120"/>
        <v>118</v>
      </c>
      <c r="B123" s="26" t="str">
        <f>'ĐẤT PNN'!B124</f>
        <v>VT3*0,8</v>
      </c>
      <c r="C123" s="26" t="s">
        <v>62</v>
      </c>
      <c r="D123" s="18" t="s">
        <v>90</v>
      </c>
      <c r="E123" s="18" t="s">
        <v>84</v>
      </c>
      <c r="F123" s="18" t="s">
        <v>96</v>
      </c>
      <c r="G123" s="135" t="s">
        <v>87</v>
      </c>
      <c r="H123" s="135" t="str">
        <f t="shared" si="111"/>
        <v>Phường Xuân LậpTPLK3Vị trí 1240</v>
      </c>
      <c r="I123" s="129"/>
      <c r="J123" s="129"/>
      <c r="K123" s="173" t="str">
        <f>'ĐẤT PNN'!D124</f>
        <v>Các tuyến đường giao thông không đấu nối trực tiếp và thông ra Đường Vành đai 1 đoạn qua phường Xuân Lập có hiện trạng là đường nhựa, bê tông xi măng:
- Có bề rộng ≥5m, cách đường giao thông &gt;600m.
- Có bề rộng từ ≥3m đến &lt;5m, cách đường giao thông từ &gt;400m đến ≤600m.
- Có bề rộng &lt;3m, cách đường giao thông ≤200m.</v>
      </c>
      <c r="L123" s="174"/>
      <c r="M123" s="175"/>
      <c r="N123" s="110"/>
      <c r="O123" s="110"/>
      <c r="P123" s="110">
        <v>320</v>
      </c>
      <c r="Q123" s="110">
        <v>260</v>
      </c>
      <c r="R123" s="72">
        <v>1.1299999999999999</v>
      </c>
      <c r="S123" s="28">
        <f t="shared" si="173"/>
        <v>240</v>
      </c>
      <c r="T123" s="28">
        <f t="shared" si="174"/>
        <v>220</v>
      </c>
      <c r="U123" s="28">
        <f t="shared" si="175"/>
        <v>200</v>
      </c>
      <c r="V123" s="28">
        <f t="shared" si="176"/>
        <v>170</v>
      </c>
      <c r="W123" s="114">
        <f t="shared" si="112"/>
        <v>600</v>
      </c>
      <c r="X123" s="114">
        <f t="shared" si="113"/>
        <v>400</v>
      </c>
      <c r="Y123" s="114">
        <f t="shared" si="114"/>
        <v>320</v>
      </c>
      <c r="Z123" s="114">
        <f t="shared" si="115"/>
        <v>240</v>
      </c>
      <c r="AA123" s="17">
        <f>'ĐẤT PNN'!U124</f>
        <v>0</v>
      </c>
      <c r="AB123" s="82">
        <f t="shared" si="177"/>
        <v>195</v>
      </c>
      <c r="AC123" s="82">
        <f t="shared" si="178"/>
        <v>180</v>
      </c>
      <c r="AD123" s="82">
        <f t="shared" si="179"/>
        <v>165</v>
      </c>
      <c r="AE123" s="82">
        <f t="shared" si="180"/>
        <v>150</v>
      </c>
      <c r="AF123" s="114">
        <f t="shared" si="116"/>
        <v>490</v>
      </c>
      <c r="AG123" s="114">
        <f t="shared" si="117"/>
        <v>320</v>
      </c>
      <c r="AH123" s="114">
        <f t="shared" si="118"/>
        <v>260</v>
      </c>
      <c r="AI123" s="114">
        <f t="shared" si="119"/>
        <v>210</v>
      </c>
      <c r="AL123" s="40">
        <f>'ĐẤT PNN'!I124-'ĐẤT NN'!P123</f>
        <v>100</v>
      </c>
    </row>
    <row r="124" spans="1:38" s="17" customFormat="1" ht="78.75" customHeight="1" x14ac:dyDescent="0.25">
      <c r="A124" s="26">
        <f t="shared" si="120"/>
        <v>119</v>
      </c>
      <c r="B124" s="26" t="str">
        <f>'ĐẤT PNN'!B125</f>
        <v>VT4*0,8</v>
      </c>
      <c r="C124" s="26" t="s">
        <v>62</v>
      </c>
      <c r="D124" s="18" t="s">
        <v>92</v>
      </c>
      <c r="E124" s="18" t="s">
        <v>84</v>
      </c>
      <c r="F124" s="18" t="s">
        <v>97</v>
      </c>
      <c r="G124" s="135" t="s">
        <v>87</v>
      </c>
      <c r="H124" s="135" t="str">
        <f t="shared" si="111"/>
        <v>Phường Xuân LậpTPLK3Vị trí 1240</v>
      </c>
      <c r="I124" s="129"/>
      <c r="J124" s="129"/>
      <c r="K124" s="173" t="str">
        <f>'ĐẤT PNN'!D125</f>
        <v>Các tuyến đường giao thông không đấu nối trực tiếp và thông ra Đường Vành đai 1 đoạn qua phường Xuân Lập có hiện trạng là đường nhựa, bê tông xi măng:
- Có bề rộng từ ≥3m đến &lt;5m, cách đường giao thông &gt;600m.
- Có bề rộng &lt;3m, cách đường giao thông &gt; 200m.</v>
      </c>
      <c r="L124" s="174"/>
      <c r="M124" s="175"/>
      <c r="N124" s="110"/>
      <c r="O124" s="110"/>
      <c r="P124" s="110">
        <v>240</v>
      </c>
      <c r="Q124" s="110">
        <v>210</v>
      </c>
      <c r="R124" s="72">
        <v>1.1299999999999999</v>
      </c>
      <c r="S124" s="28">
        <f t="shared" si="173"/>
        <v>240</v>
      </c>
      <c r="T124" s="28">
        <f t="shared" si="174"/>
        <v>220</v>
      </c>
      <c r="U124" s="28">
        <f t="shared" si="175"/>
        <v>200</v>
      </c>
      <c r="V124" s="28">
        <f t="shared" si="176"/>
        <v>170</v>
      </c>
      <c r="W124" s="114">
        <f t="shared" si="112"/>
        <v>600</v>
      </c>
      <c r="X124" s="114">
        <f t="shared" si="113"/>
        <v>400</v>
      </c>
      <c r="Y124" s="114">
        <f t="shared" si="114"/>
        <v>320</v>
      </c>
      <c r="Z124" s="114">
        <f t="shared" si="115"/>
        <v>240</v>
      </c>
      <c r="AA124" s="17">
        <f>'ĐẤT PNN'!U125</f>
        <v>0</v>
      </c>
      <c r="AB124" s="82">
        <f t="shared" si="177"/>
        <v>195</v>
      </c>
      <c r="AC124" s="82">
        <f t="shared" si="178"/>
        <v>180</v>
      </c>
      <c r="AD124" s="82">
        <f t="shared" si="179"/>
        <v>165</v>
      </c>
      <c r="AE124" s="82">
        <f t="shared" si="180"/>
        <v>150</v>
      </c>
      <c r="AF124" s="114">
        <f t="shared" si="116"/>
        <v>490</v>
      </c>
      <c r="AG124" s="114">
        <f t="shared" si="117"/>
        <v>320</v>
      </c>
      <c r="AH124" s="114">
        <f t="shared" si="118"/>
        <v>260</v>
      </c>
      <c r="AI124" s="114">
        <f t="shared" si="119"/>
        <v>210</v>
      </c>
      <c r="AL124" s="40">
        <f>'ĐẤT PNN'!I125-'ĐẤT NN'!P124</f>
        <v>60</v>
      </c>
    </row>
    <row r="125" spans="1:38" s="17" customFormat="1" ht="63" x14ac:dyDescent="0.25">
      <c r="A125" s="26">
        <f t="shared" si="120"/>
        <v>120</v>
      </c>
      <c r="B125" s="26" t="str">
        <f>'ĐẤT PNN'!B126</f>
        <v>bs</v>
      </c>
      <c r="C125" s="26" t="s">
        <v>62</v>
      </c>
      <c r="D125" s="18" t="s">
        <v>85</v>
      </c>
      <c r="E125" s="18" t="s">
        <v>84</v>
      </c>
      <c r="F125" s="18" t="s">
        <v>94</v>
      </c>
      <c r="G125" s="135" t="s">
        <v>87</v>
      </c>
      <c r="H125" s="135" t="str">
        <f t="shared" si="111"/>
        <v>Phường Xuân LậpTPLK3Vị trí 1240</v>
      </c>
      <c r="I125" s="132" t="s">
        <v>79</v>
      </c>
      <c r="J125" s="132" t="s">
        <v>80</v>
      </c>
      <c r="K125" s="27" t="str">
        <f>'ĐẤT PNN'!D126</f>
        <v>Đường cầu Bến Ngựa</v>
      </c>
      <c r="L125" s="27" t="str">
        <f>'ĐẤT PNN'!E126</f>
        <v>Đường Xuân Lập - Bàu Sao</v>
      </c>
      <c r="M125" s="27" t="str">
        <f>'ĐẤT PNN'!F126</f>
        <v>Đường Bàu Sen</v>
      </c>
      <c r="N125" s="111"/>
      <c r="O125" s="56"/>
      <c r="P125" s="113">
        <v>600</v>
      </c>
      <c r="Q125" s="113">
        <v>490</v>
      </c>
      <c r="R125" s="72">
        <v>1.1299999999999999</v>
      </c>
      <c r="S125" s="70">
        <v>240</v>
      </c>
      <c r="T125" s="70">
        <v>220</v>
      </c>
      <c r="U125" s="70">
        <v>200</v>
      </c>
      <c r="V125" s="70">
        <v>170</v>
      </c>
      <c r="W125" s="114">
        <f t="shared" si="112"/>
        <v>600</v>
      </c>
      <c r="X125" s="114">
        <f t="shared" si="113"/>
        <v>400</v>
      </c>
      <c r="Y125" s="114">
        <f t="shared" si="114"/>
        <v>320</v>
      </c>
      <c r="Z125" s="114">
        <f t="shared" si="115"/>
        <v>240</v>
      </c>
      <c r="AA125" s="17">
        <f>'ĐẤT PNN'!U126</f>
        <v>0</v>
      </c>
      <c r="AB125" s="100">
        <v>195</v>
      </c>
      <c r="AC125" s="100">
        <v>180</v>
      </c>
      <c r="AD125" s="100">
        <v>165</v>
      </c>
      <c r="AE125" s="100">
        <v>150</v>
      </c>
      <c r="AF125" s="114">
        <f t="shared" si="116"/>
        <v>490</v>
      </c>
      <c r="AG125" s="114">
        <f t="shared" si="117"/>
        <v>320</v>
      </c>
      <c r="AH125" s="114">
        <f t="shared" si="118"/>
        <v>260</v>
      </c>
      <c r="AI125" s="114">
        <f t="shared" si="119"/>
        <v>210</v>
      </c>
      <c r="AL125" s="40">
        <f>'ĐẤT PNN'!I126-'ĐẤT NN'!P125</f>
        <v>300</v>
      </c>
    </row>
    <row r="126" spans="1:38" s="17" customFormat="1" ht="94.5" customHeight="1" x14ac:dyDescent="0.25">
      <c r="A126" s="26">
        <f t="shared" si="120"/>
        <v>121</v>
      </c>
      <c r="B126" s="26" t="str">
        <f>'ĐẤT PNN'!B127</f>
        <v>VT2</v>
      </c>
      <c r="C126" s="26" t="s">
        <v>62</v>
      </c>
      <c r="D126" s="18" t="s">
        <v>88</v>
      </c>
      <c r="E126" s="18" t="s">
        <v>84</v>
      </c>
      <c r="F126" s="18" t="s">
        <v>95</v>
      </c>
      <c r="G126" s="135" t="s">
        <v>87</v>
      </c>
      <c r="H126" s="135" t="str">
        <f t="shared" si="111"/>
        <v>Phường Xuân LậpTPLK3Vị trí 1240</v>
      </c>
      <c r="I126" s="129"/>
      <c r="J126" s="129"/>
      <c r="K126" s="173" t="str">
        <f>'ĐẤT PNN'!D127</f>
        <v>Các tuyến đường giao thông đấu nối trực tiếp ra Đường cầu Bến Ngựa đoạn từ Đường Xuân Lập - Bàu Sao đến Đường Bàu Sen có hiện trạng là đường nhựa, bê tông xi măng:
- Có bề rộng ≥5m, cách đường giao thông ≤600m.
- Có bề rộng từ ≥3m đến &lt;5m, cách đường giao thông ≤400m.</v>
      </c>
      <c r="L126" s="174"/>
      <c r="M126" s="175"/>
      <c r="N126" s="110"/>
      <c r="O126" s="110"/>
      <c r="P126" s="110">
        <v>400</v>
      </c>
      <c r="Q126" s="110">
        <v>320</v>
      </c>
      <c r="R126" s="72">
        <v>1.1299999999999999</v>
      </c>
      <c r="S126" s="28">
        <f t="shared" si="173"/>
        <v>240</v>
      </c>
      <c r="T126" s="28">
        <f t="shared" si="174"/>
        <v>220</v>
      </c>
      <c r="U126" s="28">
        <f t="shared" si="175"/>
        <v>200</v>
      </c>
      <c r="V126" s="28">
        <f t="shared" si="175"/>
        <v>170</v>
      </c>
      <c r="W126" s="114">
        <f t="shared" si="112"/>
        <v>600</v>
      </c>
      <c r="X126" s="114">
        <f t="shared" si="113"/>
        <v>400</v>
      </c>
      <c r="Y126" s="114">
        <f t="shared" si="114"/>
        <v>320</v>
      </c>
      <c r="Z126" s="114">
        <f t="shared" si="115"/>
        <v>240</v>
      </c>
      <c r="AA126" s="17">
        <f>'ĐẤT PNN'!U127</f>
        <v>0</v>
      </c>
      <c r="AB126" s="82">
        <f t="shared" si="177"/>
        <v>195</v>
      </c>
      <c r="AC126" s="82">
        <f t="shared" si="178"/>
        <v>180</v>
      </c>
      <c r="AD126" s="82">
        <f t="shared" si="179"/>
        <v>165</v>
      </c>
      <c r="AE126" s="82">
        <f t="shared" si="180"/>
        <v>150</v>
      </c>
      <c r="AF126" s="114">
        <f t="shared" si="116"/>
        <v>490</v>
      </c>
      <c r="AG126" s="114">
        <f t="shared" si="117"/>
        <v>320</v>
      </c>
      <c r="AH126" s="114">
        <f t="shared" si="118"/>
        <v>260</v>
      </c>
      <c r="AI126" s="114">
        <f t="shared" si="119"/>
        <v>210</v>
      </c>
      <c r="AL126" s="40">
        <f>'ĐẤT PNN'!I127-'ĐẤT NN'!P126</f>
        <v>60</v>
      </c>
    </row>
    <row r="127" spans="1:38" s="17" customFormat="1" ht="110.25" customHeight="1" x14ac:dyDescent="0.25">
      <c r="A127" s="26">
        <f t="shared" si="120"/>
        <v>122</v>
      </c>
      <c r="B127" s="26" t="str">
        <f>'ĐẤT PNN'!B128</f>
        <v>VT3</v>
      </c>
      <c r="C127" s="26" t="s">
        <v>62</v>
      </c>
      <c r="D127" s="18" t="s">
        <v>90</v>
      </c>
      <c r="E127" s="18" t="s">
        <v>84</v>
      </c>
      <c r="F127" s="18" t="s">
        <v>96</v>
      </c>
      <c r="G127" s="135" t="s">
        <v>87</v>
      </c>
      <c r="H127" s="135" t="str">
        <f t="shared" si="111"/>
        <v>Phường Xuân LậpTPLK3Vị trí 1240</v>
      </c>
      <c r="I127" s="129"/>
      <c r="J127" s="129"/>
      <c r="K127" s="173" t="str">
        <f>'ĐẤT PNN'!D128</f>
        <v>Các tuyến đường giao thông đấu nối trực tiếp ra Đường cầu Bến Ngựa đoạn từ Đường Xuân Lập - Bàu Sao đến Đường Bàu Sen có hiện trạng là đường nhựa, bê tông xi măng:
- Có bề rộng ≥5m, cách đường giao thông &gt;600m.
- Có bề rộng từ ≥3m đến &lt;5m, cách đường giao thông từ &gt;400m đến ≤600m.
- Có bề rộng &lt;3m, cách đường giao thông ≤200m.</v>
      </c>
      <c r="L127" s="174"/>
      <c r="M127" s="175"/>
      <c r="N127" s="110"/>
      <c r="O127" s="110"/>
      <c r="P127" s="110">
        <v>320</v>
      </c>
      <c r="Q127" s="110">
        <v>260</v>
      </c>
      <c r="R127" s="72">
        <v>1.1299999999999999</v>
      </c>
      <c r="S127" s="28">
        <f t="shared" si="173"/>
        <v>240</v>
      </c>
      <c r="T127" s="28">
        <f t="shared" si="174"/>
        <v>220</v>
      </c>
      <c r="U127" s="28">
        <f t="shared" si="175"/>
        <v>200</v>
      </c>
      <c r="V127" s="28">
        <f t="shared" si="175"/>
        <v>170</v>
      </c>
      <c r="W127" s="114">
        <f t="shared" si="112"/>
        <v>600</v>
      </c>
      <c r="X127" s="114">
        <f t="shared" si="113"/>
        <v>400</v>
      </c>
      <c r="Y127" s="114">
        <f t="shared" si="114"/>
        <v>320</v>
      </c>
      <c r="Z127" s="114">
        <f t="shared" si="115"/>
        <v>240</v>
      </c>
      <c r="AA127" s="17">
        <f>'ĐẤT PNN'!U128</f>
        <v>0</v>
      </c>
      <c r="AB127" s="82">
        <f t="shared" si="177"/>
        <v>195</v>
      </c>
      <c r="AC127" s="82">
        <f t="shared" si="178"/>
        <v>180</v>
      </c>
      <c r="AD127" s="82">
        <f t="shared" si="179"/>
        <v>165</v>
      </c>
      <c r="AE127" s="82">
        <f t="shared" si="180"/>
        <v>150</v>
      </c>
      <c r="AF127" s="114">
        <f t="shared" si="116"/>
        <v>490</v>
      </c>
      <c r="AG127" s="114">
        <f t="shared" si="117"/>
        <v>320</v>
      </c>
      <c r="AH127" s="114">
        <f t="shared" si="118"/>
        <v>260</v>
      </c>
      <c r="AI127" s="114">
        <f t="shared" si="119"/>
        <v>210</v>
      </c>
      <c r="AL127" s="40">
        <f>'ĐẤT PNN'!I128-'ĐẤT NN'!P127</f>
        <v>100</v>
      </c>
    </row>
    <row r="128" spans="1:38" s="17" customFormat="1" ht="78.75" customHeight="1" x14ac:dyDescent="0.25">
      <c r="A128" s="26">
        <f t="shared" si="120"/>
        <v>123</v>
      </c>
      <c r="B128" s="26" t="str">
        <f>'ĐẤT PNN'!B129</f>
        <v>VT4</v>
      </c>
      <c r="C128" s="26" t="s">
        <v>62</v>
      </c>
      <c r="D128" s="18" t="s">
        <v>92</v>
      </c>
      <c r="E128" s="18" t="s">
        <v>84</v>
      </c>
      <c r="F128" s="18" t="s">
        <v>97</v>
      </c>
      <c r="G128" s="135" t="s">
        <v>87</v>
      </c>
      <c r="H128" s="135" t="str">
        <f t="shared" si="111"/>
        <v>Phường Xuân LậpTPLK3Vị trí 1240</v>
      </c>
      <c r="I128" s="129"/>
      <c r="J128" s="129"/>
      <c r="K128" s="173" t="str">
        <f>'ĐẤT PNN'!D129</f>
        <v>Các tuyến đường giao thông đấu nối trực tiếp ra Đường cầu Bến Ngựa đoạn từ Đường Xuân Lập - Bàu Sao đến Đường Bàu Sen có hiện trạng là đường nhựa, bê tông xi măng:
- Có bề rộng từ ≥3m đến &lt;5m, cách đường giao thông &gt;600m.
- Có bề rộng &lt;3m, cách đường giao thông &gt;200m.</v>
      </c>
      <c r="L128" s="174"/>
      <c r="M128" s="175"/>
      <c r="N128" s="110"/>
      <c r="O128" s="110"/>
      <c r="P128" s="110">
        <v>240</v>
      </c>
      <c r="Q128" s="110">
        <v>210</v>
      </c>
      <c r="R128" s="72">
        <v>1.1299999999999999</v>
      </c>
      <c r="S128" s="28">
        <f t="shared" si="173"/>
        <v>240</v>
      </c>
      <c r="T128" s="28">
        <f t="shared" si="174"/>
        <v>220</v>
      </c>
      <c r="U128" s="28">
        <f t="shared" si="174"/>
        <v>200</v>
      </c>
      <c r="V128" s="28">
        <f t="shared" si="174"/>
        <v>170</v>
      </c>
      <c r="W128" s="114">
        <f t="shared" si="112"/>
        <v>600</v>
      </c>
      <c r="X128" s="114">
        <f t="shared" si="113"/>
        <v>400</v>
      </c>
      <c r="Y128" s="114">
        <f t="shared" si="114"/>
        <v>320</v>
      </c>
      <c r="Z128" s="114">
        <f t="shared" si="115"/>
        <v>240</v>
      </c>
      <c r="AA128" s="17">
        <f>'ĐẤT PNN'!U129</f>
        <v>0</v>
      </c>
      <c r="AB128" s="82">
        <f t="shared" si="177"/>
        <v>195</v>
      </c>
      <c r="AC128" s="82">
        <f t="shared" si="178"/>
        <v>180</v>
      </c>
      <c r="AD128" s="82">
        <f t="shared" si="179"/>
        <v>165</v>
      </c>
      <c r="AE128" s="82">
        <f t="shared" si="180"/>
        <v>150</v>
      </c>
      <c r="AF128" s="114">
        <f t="shared" si="116"/>
        <v>490</v>
      </c>
      <c r="AG128" s="114">
        <f t="shared" si="117"/>
        <v>320</v>
      </c>
      <c r="AH128" s="114">
        <f t="shared" si="118"/>
        <v>260</v>
      </c>
      <c r="AI128" s="114">
        <f t="shared" si="119"/>
        <v>210</v>
      </c>
      <c r="AL128" s="40">
        <f>'ĐẤT PNN'!I129-'ĐẤT NN'!P128</f>
        <v>100</v>
      </c>
    </row>
    <row r="129" spans="1:38" s="17" customFormat="1" ht="94.5" customHeight="1" x14ac:dyDescent="0.25">
      <c r="A129" s="26">
        <f t="shared" si="120"/>
        <v>124</v>
      </c>
      <c r="B129" s="26" t="str">
        <f>'ĐẤT PNN'!B130</f>
        <v>VT2*0,8</v>
      </c>
      <c r="C129" s="26" t="s">
        <v>62</v>
      </c>
      <c r="D129" s="18" t="s">
        <v>88</v>
      </c>
      <c r="E129" s="18" t="s">
        <v>84</v>
      </c>
      <c r="F129" s="18" t="s">
        <v>95</v>
      </c>
      <c r="G129" s="135" t="s">
        <v>87</v>
      </c>
      <c r="H129" s="135" t="str">
        <f t="shared" si="111"/>
        <v>Phường Xuân LậpTPLK3Vị trí 1240</v>
      </c>
      <c r="I129" s="129"/>
      <c r="J129" s="129"/>
      <c r="K129" s="173" t="str">
        <f>'ĐẤT PNN'!D130</f>
        <v>Các tuyến đường giao thông không đấu nối trực tiếp và thông ra Đường cầu Bến Ngựa đoạn từ Đường Xuân Lập - Bàu Sao đến Đường Bàu Sen có hiện trạng là đường nhựa, bê tông xi măng:
- Có bề rộng ≥5m, cách đường giao thông ≤600m.
- Có bề rộng từ ≥3m đến &lt;5m, cách đường giao thông ≤400m.</v>
      </c>
      <c r="L129" s="174"/>
      <c r="M129" s="175"/>
      <c r="N129" s="110"/>
      <c r="O129" s="110"/>
      <c r="P129" s="110">
        <v>400</v>
      </c>
      <c r="Q129" s="110">
        <v>320</v>
      </c>
      <c r="R129" s="72">
        <v>1.1299999999999999</v>
      </c>
      <c r="S129" s="28">
        <f t="shared" si="173"/>
        <v>240</v>
      </c>
      <c r="T129" s="28">
        <f t="shared" si="173"/>
        <v>220</v>
      </c>
      <c r="U129" s="28">
        <f t="shared" si="173"/>
        <v>200</v>
      </c>
      <c r="V129" s="28">
        <f t="shared" si="173"/>
        <v>170</v>
      </c>
      <c r="W129" s="114">
        <f t="shared" si="112"/>
        <v>600</v>
      </c>
      <c r="X129" s="114">
        <f t="shared" si="113"/>
        <v>400</v>
      </c>
      <c r="Y129" s="114">
        <f t="shared" si="114"/>
        <v>320</v>
      </c>
      <c r="Z129" s="114">
        <f t="shared" si="115"/>
        <v>240</v>
      </c>
      <c r="AA129" s="17">
        <f>'ĐẤT PNN'!U130</f>
        <v>0</v>
      </c>
      <c r="AB129" s="82">
        <f t="shared" si="177"/>
        <v>195</v>
      </c>
      <c r="AC129" s="82">
        <f t="shared" si="178"/>
        <v>180</v>
      </c>
      <c r="AD129" s="82">
        <f t="shared" si="179"/>
        <v>165</v>
      </c>
      <c r="AE129" s="82">
        <f t="shared" si="180"/>
        <v>150</v>
      </c>
      <c r="AF129" s="114">
        <f t="shared" si="116"/>
        <v>490</v>
      </c>
      <c r="AG129" s="114">
        <f t="shared" si="117"/>
        <v>320</v>
      </c>
      <c r="AH129" s="114">
        <f t="shared" si="118"/>
        <v>260</v>
      </c>
      <c r="AI129" s="114">
        <f t="shared" si="119"/>
        <v>210</v>
      </c>
      <c r="AL129" s="40">
        <f>'ĐẤT PNN'!I130-'ĐẤT NN'!P129</f>
        <v>10</v>
      </c>
    </row>
    <row r="130" spans="1:38" s="17" customFormat="1" ht="94.5" customHeight="1" x14ac:dyDescent="0.25">
      <c r="A130" s="26">
        <f t="shared" si="120"/>
        <v>125</v>
      </c>
      <c r="B130" s="26" t="str">
        <f>'ĐẤT PNN'!B131</f>
        <v>VT3*0,8</v>
      </c>
      <c r="C130" s="26" t="s">
        <v>62</v>
      </c>
      <c r="D130" s="18" t="s">
        <v>90</v>
      </c>
      <c r="E130" s="18" t="s">
        <v>84</v>
      </c>
      <c r="F130" s="18" t="s">
        <v>96</v>
      </c>
      <c r="G130" s="135" t="s">
        <v>87</v>
      </c>
      <c r="H130" s="135" t="str">
        <f t="shared" si="111"/>
        <v>Phường Xuân LậpTPLK3Vị trí 1240</v>
      </c>
      <c r="I130" s="129"/>
      <c r="J130" s="129"/>
      <c r="K130" s="173" t="str">
        <f>'ĐẤT PNN'!D131</f>
        <v>Các tuyến đường giao thông không đấu nối trực tiếp và thông ra Đường cầu Bến Ngựa đoạn từ Đường Xuân Lập - Bàu Sao đến Đường Bàu Sen có hiện trạng là đường nhựa, bê tông xi măng:
- Có bề rộng ≥5m, cách đường giao thông &gt;600m.
- Có bề rộng từ ≥3m đến &lt;5m, cách đường giao thông từ &gt;400m đến ≤600m.
- Có bề rộng &lt;3m, cách đường giao thông ≤200m.</v>
      </c>
      <c r="L130" s="174"/>
      <c r="M130" s="175"/>
      <c r="N130" s="110"/>
      <c r="O130" s="110"/>
      <c r="P130" s="110">
        <v>320</v>
      </c>
      <c r="Q130" s="110">
        <v>260</v>
      </c>
      <c r="R130" s="72">
        <v>1.1299999999999999</v>
      </c>
      <c r="S130" s="28">
        <f t="shared" ref="S130:V131" si="181">S129</f>
        <v>240</v>
      </c>
      <c r="T130" s="28">
        <f t="shared" si="181"/>
        <v>220</v>
      </c>
      <c r="U130" s="28">
        <f t="shared" si="181"/>
        <v>200</v>
      </c>
      <c r="V130" s="28">
        <f t="shared" si="181"/>
        <v>170</v>
      </c>
      <c r="W130" s="114">
        <f t="shared" si="112"/>
        <v>600</v>
      </c>
      <c r="X130" s="114">
        <f t="shared" si="113"/>
        <v>400</v>
      </c>
      <c r="Y130" s="114">
        <f t="shared" si="114"/>
        <v>320</v>
      </c>
      <c r="Z130" s="114">
        <f t="shared" si="115"/>
        <v>240</v>
      </c>
      <c r="AA130" s="17">
        <f>'ĐẤT PNN'!U131</f>
        <v>0</v>
      </c>
      <c r="AB130" s="82">
        <f t="shared" si="177"/>
        <v>195</v>
      </c>
      <c r="AC130" s="82">
        <f t="shared" si="178"/>
        <v>180</v>
      </c>
      <c r="AD130" s="82">
        <f t="shared" si="179"/>
        <v>165</v>
      </c>
      <c r="AE130" s="82">
        <f t="shared" si="180"/>
        <v>150</v>
      </c>
      <c r="AF130" s="114">
        <f t="shared" si="116"/>
        <v>490</v>
      </c>
      <c r="AG130" s="114">
        <f t="shared" si="117"/>
        <v>320</v>
      </c>
      <c r="AH130" s="114">
        <f t="shared" si="118"/>
        <v>260</v>
      </c>
      <c r="AI130" s="114">
        <f t="shared" si="119"/>
        <v>210</v>
      </c>
      <c r="AL130" s="40">
        <f>'ĐẤT PNN'!I131-'ĐẤT NN'!P130</f>
        <v>60</v>
      </c>
    </row>
    <row r="131" spans="1:38" s="17" customFormat="1" ht="78.75" customHeight="1" x14ac:dyDescent="0.25">
      <c r="A131" s="26">
        <f t="shared" si="120"/>
        <v>126</v>
      </c>
      <c r="B131" s="26" t="str">
        <f>'ĐẤT PNN'!B132</f>
        <v>VT4*0,8</v>
      </c>
      <c r="C131" s="26" t="s">
        <v>62</v>
      </c>
      <c r="D131" s="18" t="s">
        <v>92</v>
      </c>
      <c r="E131" s="18" t="s">
        <v>84</v>
      </c>
      <c r="F131" s="18" t="s">
        <v>97</v>
      </c>
      <c r="G131" s="135" t="s">
        <v>87</v>
      </c>
      <c r="H131" s="135" t="str">
        <f t="shared" si="111"/>
        <v>Phường Xuân LậpTPLK3Vị trí 1240</v>
      </c>
      <c r="I131" s="129"/>
      <c r="J131" s="129"/>
      <c r="K131" s="173" t="str">
        <f>'ĐẤT PNN'!D132</f>
        <v>Các tuyến đường giao thông không đấu nối trực tiếp và thông ra Đường cầu Bến Ngựa đoạn từ Đường Xuân Lập - Bàu Sao đến Đường Bàu Sen có hiện trạng là đường nhựa, bê tông xi măng:
- Có bề rộng từ ≥3m đến &lt;5m, cách đường giao thông &gt;600m.
- Có bề rộng &lt;3m, cách đường giao thông &gt; 200m.</v>
      </c>
      <c r="L131" s="174"/>
      <c r="M131" s="175"/>
      <c r="N131" s="110"/>
      <c r="O131" s="110"/>
      <c r="P131" s="110">
        <v>240</v>
      </c>
      <c r="Q131" s="110">
        <v>210</v>
      </c>
      <c r="R131" s="72">
        <v>1.1299999999999999</v>
      </c>
      <c r="S131" s="28">
        <f t="shared" si="181"/>
        <v>240</v>
      </c>
      <c r="T131" s="28">
        <f t="shared" si="181"/>
        <v>220</v>
      </c>
      <c r="U131" s="28">
        <f t="shared" si="181"/>
        <v>200</v>
      </c>
      <c r="V131" s="28">
        <f t="shared" si="181"/>
        <v>170</v>
      </c>
      <c r="W131" s="114">
        <f t="shared" si="112"/>
        <v>600</v>
      </c>
      <c r="X131" s="114">
        <f t="shared" si="113"/>
        <v>400</v>
      </c>
      <c r="Y131" s="114">
        <f t="shared" si="114"/>
        <v>320</v>
      </c>
      <c r="Z131" s="114">
        <f t="shared" si="115"/>
        <v>240</v>
      </c>
      <c r="AA131" s="17">
        <f>'ĐẤT PNN'!U132</f>
        <v>0</v>
      </c>
      <c r="AB131" s="82">
        <f t="shared" si="177"/>
        <v>195</v>
      </c>
      <c r="AC131" s="82">
        <f t="shared" si="178"/>
        <v>180</v>
      </c>
      <c r="AD131" s="82">
        <f t="shared" si="179"/>
        <v>165</v>
      </c>
      <c r="AE131" s="82">
        <f t="shared" si="180"/>
        <v>150</v>
      </c>
      <c r="AF131" s="114">
        <f t="shared" si="116"/>
        <v>490</v>
      </c>
      <c r="AG131" s="114">
        <f t="shared" si="117"/>
        <v>320</v>
      </c>
      <c r="AH131" s="114">
        <f t="shared" si="118"/>
        <v>260</v>
      </c>
      <c r="AI131" s="114">
        <f t="shared" si="119"/>
        <v>210</v>
      </c>
      <c r="AL131" s="40">
        <f>'ĐẤT PNN'!I132-'ĐẤT NN'!P131</f>
        <v>60</v>
      </c>
    </row>
  </sheetData>
  <autoFilter ref="A5:WUO131" xr:uid="{322743B0-3787-407F-BD51-422107DAF1CD}"/>
  <mergeCells count="117">
    <mergeCell ref="K98:M98"/>
    <mergeCell ref="K99:M99"/>
    <mergeCell ref="K100:M100"/>
    <mergeCell ref="K101:M101"/>
    <mergeCell ref="K102:M102"/>
    <mergeCell ref="K103:M103"/>
    <mergeCell ref="K96:M96"/>
    <mergeCell ref="K84:M84"/>
    <mergeCell ref="K85:M85"/>
    <mergeCell ref="K129:M129"/>
    <mergeCell ref="K130:M130"/>
    <mergeCell ref="K131:M131"/>
    <mergeCell ref="K119:M119"/>
    <mergeCell ref="K120:M120"/>
    <mergeCell ref="K121:M121"/>
    <mergeCell ref="K122:M122"/>
    <mergeCell ref="K123:M123"/>
    <mergeCell ref="K124:M124"/>
    <mergeCell ref="K126:M126"/>
    <mergeCell ref="K127:M127"/>
    <mergeCell ref="K128:M128"/>
    <mergeCell ref="K86:M86"/>
    <mergeCell ref="K87:M87"/>
    <mergeCell ref="K94:M94"/>
    <mergeCell ref="K95:M95"/>
    <mergeCell ref="K88:M88"/>
    <mergeCell ref="K89:M89"/>
    <mergeCell ref="K91:M91"/>
    <mergeCell ref="K92:M92"/>
    <mergeCell ref="K93:M93"/>
    <mergeCell ref="K115:M115"/>
    <mergeCell ref="K116:M116"/>
    <mergeCell ref="K117:M117"/>
    <mergeCell ref="K105:M105"/>
    <mergeCell ref="K106:M106"/>
    <mergeCell ref="K107:M107"/>
    <mergeCell ref="K108:M108"/>
    <mergeCell ref="K109:M109"/>
    <mergeCell ref="K110:M110"/>
    <mergeCell ref="K112:M112"/>
    <mergeCell ref="K113:M113"/>
    <mergeCell ref="K114:M114"/>
    <mergeCell ref="K82:M82"/>
    <mergeCell ref="K70:M70"/>
    <mergeCell ref="K71:M71"/>
    <mergeCell ref="K72:M72"/>
    <mergeCell ref="K73:M73"/>
    <mergeCell ref="K74:M74"/>
    <mergeCell ref="K75:M75"/>
    <mergeCell ref="K77:M77"/>
    <mergeCell ref="K78:M78"/>
    <mergeCell ref="K79:M79"/>
    <mergeCell ref="K80:M80"/>
    <mergeCell ref="K81:M81"/>
    <mergeCell ref="K68:M68"/>
    <mergeCell ref="K56:M56"/>
    <mergeCell ref="K57:M57"/>
    <mergeCell ref="K58:M58"/>
    <mergeCell ref="K59:M59"/>
    <mergeCell ref="K60:M60"/>
    <mergeCell ref="K61:M61"/>
    <mergeCell ref="K63:M63"/>
    <mergeCell ref="K64:M64"/>
    <mergeCell ref="K65:M65"/>
    <mergeCell ref="K66:M66"/>
    <mergeCell ref="K67:M67"/>
    <mergeCell ref="K54:M54"/>
    <mergeCell ref="K42:M42"/>
    <mergeCell ref="K43:M43"/>
    <mergeCell ref="K44:M44"/>
    <mergeCell ref="K45:M45"/>
    <mergeCell ref="K46:M46"/>
    <mergeCell ref="K47:M47"/>
    <mergeCell ref="K49:M49"/>
    <mergeCell ref="K50:M50"/>
    <mergeCell ref="K51:M51"/>
    <mergeCell ref="K52:M52"/>
    <mergeCell ref="K53:M53"/>
    <mergeCell ref="K40:M40"/>
    <mergeCell ref="K28:M28"/>
    <mergeCell ref="K29:M29"/>
    <mergeCell ref="K30:M30"/>
    <mergeCell ref="K31:M31"/>
    <mergeCell ref="K32:M32"/>
    <mergeCell ref="K33:M33"/>
    <mergeCell ref="K35:M35"/>
    <mergeCell ref="K36:M36"/>
    <mergeCell ref="K37:M37"/>
    <mergeCell ref="K38:M38"/>
    <mergeCell ref="K39:M39"/>
    <mergeCell ref="K26:M26"/>
    <mergeCell ref="K14:M14"/>
    <mergeCell ref="K15:M15"/>
    <mergeCell ref="K16:M16"/>
    <mergeCell ref="K17:M17"/>
    <mergeCell ref="K18:M18"/>
    <mergeCell ref="K19:M19"/>
    <mergeCell ref="K21:M21"/>
    <mergeCell ref="K22:M22"/>
    <mergeCell ref="K23:M23"/>
    <mergeCell ref="K24:M24"/>
    <mergeCell ref="K25:M25"/>
    <mergeCell ref="A1:R2"/>
    <mergeCell ref="O4:O5"/>
    <mergeCell ref="N4:N5"/>
    <mergeCell ref="P4:P5"/>
    <mergeCell ref="S4:S5"/>
    <mergeCell ref="T4:T5"/>
    <mergeCell ref="Q4:Q5"/>
    <mergeCell ref="R4:R5"/>
    <mergeCell ref="K12:M12"/>
    <mergeCell ref="K7:M7"/>
    <mergeCell ref="K8:M8"/>
    <mergeCell ref="K9:M9"/>
    <mergeCell ref="K10:M10"/>
    <mergeCell ref="K11:M11"/>
    <mergeCell ref="A3:R3"/>
  </mergeCells>
  <printOptions horizontalCentered="1" verticalCentered="1"/>
  <pageMargins left="0.2" right="0.2" top="0.2" bottom="0.2" header="0.2" footer="0.2"/>
  <pageSetup paperSize="9" scale="84"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2026-04-10T15:29:27Z</cp:lastPrinted>
  <dcterms:created xsi:type="dcterms:W3CDTF">2025-08-18T04:18:15Z</dcterms:created>
  <dcterms:modified xsi:type="dcterms:W3CDTF">2026-04-16T08:35:44Z</dcterms:modified>
</cp:coreProperties>
</file>